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SEFA'!$B$1:$M$53</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J32" i="179"/>
  <c r="J34" i="179" s="1"/>
  <c r="I32" i="179"/>
  <c r="H32" i="179"/>
  <c r="H34" i="179" s="1"/>
  <c r="G32" i="179"/>
  <c r="J23" i="179"/>
  <c r="I23" i="179"/>
  <c r="I34" i="179" s="1"/>
  <c r="H23" i="179"/>
  <c r="G23" i="179"/>
  <c r="G34" i="179" s="1"/>
  <c r="L34" i="179" s="1"/>
  <c r="F32" i="179"/>
  <c r="F23" i="179"/>
  <c r="F34" i="179" s="1"/>
  <c r="E32" i="179"/>
  <c r="E23" i="179"/>
  <c r="E34" i="179" s="1"/>
  <c r="L15" i="179" l="1"/>
  <c r="L32" i="179" l="1"/>
  <c r="L30" i="179"/>
  <c r="L29" i="179"/>
  <c r="L27" i="179"/>
  <c r="L26" i="179"/>
  <c r="L25" i="179"/>
  <c r="L24" i="179"/>
  <c r="L21" i="179"/>
  <c r="L20" i="179"/>
  <c r="L18" i="179"/>
  <c r="L16" i="179"/>
  <c r="L13" i="179"/>
  <c r="L12" i="179"/>
  <c r="L23" i="179" s="1"/>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74" l="1"/>
  <c r="A2" i="173"/>
  <c r="B2" i="178"/>
  <c r="B2" i="179"/>
  <c r="B1" i="178"/>
  <c r="B1" i="179"/>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J85" i="28"/>
  <c r="B7758" i="106" s="1"/>
  <c r="D7758" i="106" s="1"/>
  <c r="J88" i="28"/>
  <c r="J90" i="28" s="1"/>
  <c r="D30" i="36" s="1"/>
  <c r="K6" i="29"/>
  <c r="B7763" i="106" s="1"/>
  <c r="D7763" i="106" s="1"/>
  <c r="B7762" i="106"/>
  <c r="K12" i="12"/>
  <c r="K23" i="12"/>
  <c r="K24" i="12" s="1"/>
  <c r="B7733" i="106" s="1"/>
  <c r="D7733" i="106" s="1"/>
  <c r="J12" i="12"/>
  <c r="J21" i="12"/>
  <c r="J23" i="12" s="1"/>
  <c r="B7729" i="106"/>
  <c r="D7729" i="106" s="1"/>
  <c r="B7734" i="106"/>
  <c r="B7726" i="106"/>
  <c r="D82" i="36"/>
  <c r="F161" i="34"/>
  <c r="B36" i="36"/>
  <c r="B39" i="36"/>
  <c r="B49" i="36" s="1"/>
  <c r="B62" i="36" s="1"/>
  <c r="B72" i="36" s="1"/>
  <c r="B76" i="36" s="1"/>
  <c r="B80" i="36" s="1"/>
  <c r="B85" i="36" s="1"/>
  <c r="B86" i="36" s="1"/>
  <c r="B87" i="36" s="1"/>
  <c r="D79" i="36"/>
  <c r="C191" i="5"/>
  <c r="C201" i="5"/>
  <c r="B5246" i="106" s="1"/>
  <c r="D5246" i="106" s="1"/>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B2973" i="106" s="1"/>
  <c r="D2973" i="106" s="1"/>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8" i="106"/>
  <c r="D6888" i="106" s="1"/>
  <c r="K26" i="29"/>
  <c r="B6889" i="106" s="1"/>
  <c r="D6889" i="106" s="1"/>
  <c r="B6890" i="106"/>
  <c r="D6890" i="106" s="1"/>
  <c r="K27" i="29"/>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s="1"/>
  <c r="D7203" i="106" s="1"/>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E26" i="108"/>
  <c r="G26" i="108"/>
  <c r="D27" i="108"/>
  <c r="E27" i="108"/>
  <c r="F27" i="108"/>
  <c r="G27" i="108"/>
  <c r="F31" i="108"/>
  <c r="F36" i="108"/>
  <c r="F37" i="108"/>
  <c r="G28" i="108"/>
  <c r="E30" i="108"/>
  <c r="G30" i="108"/>
  <c r="D31" i="108"/>
  <c r="D36" i="108"/>
  <c r="D37" i="108"/>
  <c r="E31" i="108"/>
  <c r="G31" i="108"/>
  <c r="E33" i="108"/>
  <c r="G33" i="108"/>
  <c r="E34" i="108"/>
  <c r="G34"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F127" i="34" s="1"/>
  <c r="G191" i="5"/>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33" i="118"/>
  <c r="D22" i="37"/>
  <c r="H22" i="37"/>
  <c r="J22" i="37"/>
  <c r="L22" i="37"/>
  <c r="D24" i="37"/>
  <c r="B4270" i="106" s="1"/>
  <c r="D4270" i="106" s="1"/>
  <c r="B83" i="36"/>
  <c r="D9" i="7"/>
  <c r="B1767" i="106" s="1"/>
  <c r="D1767" i="106" s="1"/>
  <c r="B5770" i="106"/>
  <c r="D5770" i="106" s="1"/>
  <c r="F130" i="34"/>
  <c r="F129" i="34"/>
  <c r="F126" i="34"/>
  <c r="B5847" i="106"/>
  <c r="D5847" i="106" s="1"/>
  <c r="B5752" i="106"/>
  <c r="D5752" i="106" s="1"/>
  <c r="B5599" i="106"/>
  <c r="D5599" i="106" s="1"/>
  <c r="K274" i="5"/>
  <c r="H173" i="5"/>
  <c r="B5906" i="106" s="1"/>
  <c r="D5906" i="106" s="1"/>
  <c r="H109" i="5"/>
  <c r="B6025" i="106" s="1"/>
  <c r="D6025" i="106" s="1"/>
  <c r="F105" i="34"/>
  <c r="D7" i="7"/>
  <c r="B1763" i="106" s="1"/>
  <c r="D1763" i="106" s="1"/>
  <c r="H6" i="4"/>
  <c r="B2656" i="106" s="1"/>
  <c r="D2656" i="106" s="1"/>
  <c r="D17" i="7"/>
  <c r="B4104" i="106" s="1"/>
  <c r="D4104" i="106" s="1"/>
  <c r="D15" i="7"/>
  <c r="B1772" i="106" s="1"/>
  <c r="D1772" i="106" s="1"/>
  <c r="B7760" i="106"/>
  <c r="D7760" i="106" s="1"/>
  <c r="B5488" i="106" l="1"/>
  <c r="D5488" i="106" s="1"/>
  <c r="F135" i="34"/>
  <c r="H4" i="4"/>
  <c r="B2655" i="106" s="1"/>
  <c r="D2655" i="106" s="1"/>
  <c r="B4373" i="106"/>
  <c r="D4373" i="106" s="1"/>
  <c r="I274" i="5"/>
  <c r="B5741" i="106"/>
  <c r="D5741" i="106" s="1"/>
  <c r="G5" i="4"/>
  <c r="B3409" i="106" s="1"/>
  <c r="D3409" i="106" s="1"/>
  <c r="F66" i="34"/>
  <c r="F35" i="34"/>
  <c r="B7206" i="106"/>
  <c r="D7206" i="106" s="1"/>
  <c r="J331" i="29"/>
  <c r="B7223" i="106" s="1"/>
  <c r="D7223" i="106" s="1"/>
  <c r="B6891" i="106"/>
  <c r="D6891" i="106" s="1"/>
  <c r="F46" i="34"/>
  <c r="B6887" i="106"/>
  <c r="D6887" i="106" s="1"/>
  <c r="F44" i="34"/>
  <c r="B6848" i="106"/>
  <c r="D6848" i="106" s="1"/>
  <c r="F34" i="34"/>
  <c r="D109" i="5"/>
  <c r="L354" i="29"/>
  <c r="B6289" i="106"/>
  <c r="D6289" i="106" s="1"/>
  <c r="K341" i="29"/>
  <c r="K13" i="4" s="1"/>
  <c r="B3572" i="106" s="1"/>
  <c r="D3572" i="106" s="1"/>
  <c r="H352" i="29"/>
  <c r="B7242" i="106" s="1"/>
  <c r="D7242" i="106" s="1"/>
  <c r="G341" i="29"/>
  <c r="B3649" i="106" s="1"/>
  <c r="D3649" i="106" s="1"/>
  <c r="C341" i="29"/>
  <c r="B3621" i="106" s="1"/>
  <c r="D3621" i="106" s="1"/>
  <c r="K41" i="3"/>
  <c r="L15" i="11"/>
  <c r="B3459" i="106" s="1"/>
  <c r="D3459" i="106" s="1"/>
  <c r="H288" i="29"/>
  <c r="B1454" i="106" s="1"/>
  <c r="D1454" i="106" s="1"/>
  <c r="H166" i="29"/>
  <c r="E168" i="29"/>
  <c r="B1309" i="106" s="1"/>
  <c r="D1309" i="106" s="1"/>
  <c r="E35" i="108"/>
  <c r="G35" i="108"/>
  <c r="F26" i="108"/>
  <c r="D26" i="108"/>
  <c r="B3670" i="106"/>
  <c r="D3670" i="106" s="1"/>
  <c r="L331" i="29"/>
  <c r="E38" i="108"/>
  <c r="F65" i="34"/>
  <c r="B1365" i="106"/>
  <c r="D1365" i="106" s="1"/>
  <c r="B1364" i="106"/>
  <c r="D1364" i="106" s="1"/>
  <c r="E29" i="108"/>
  <c r="G29" i="108"/>
  <c r="K178" i="29"/>
  <c r="F13" i="4" s="1"/>
  <c r="B2596" i="106" s="1"/>
  <c r="D2596" i="106" s="1"/>
  <c r="F61" i="34"/>
  <c r="E28" i="108"/>
  <c r="B1223" i="106"/>
  <c r="D1223" i="106" s="1"/>
  <c r="F28" i="108"/>
  <c r="F40" i="108" s="1"/>
  <c r="G42" i="108" s="1"/>
  <c r="E102" i="29"/>
  <c r="B2790" i="106" s="1"/>
  <c r="D2790" i="106" s="1"/>
  <c r="F36" i="34"/>
  <c r="F19" i="7"/>
  <c r="G109" i="5"/>
  <c r="F110" i="34"/>
  <c r="B5356" i="106"/>
  <c r="D5356" i="106" s="1"/>
  <c r="D4" i="4"/>
  <c r="B2564" i="106" s="1"/>
  <c r="D2564" i="106" s="1"/>
  <c r="B5334" i="106"/>
  <c r="D5334" i="106" s="1"/>
  <c r="C172" i="5"/>
  <c r="B5214" i="106" s="1"/>
  <c r="D5214" i="106" s="1"/>
  <c r="C109" i="5"/>
  <c r="B5121" i="106" s="1"/>
  <c r="D5121" i="106" s="1"/>
  <c r="B5066" i="106"/>
  <c r="D5066" i="106" s="1"/>
  <c r="L13" i="11"/>
  <c r="B2060" i="106" s="1"/>
  <c r="D2060" i="106" s="1"/>
  <c r="L5" i="11"/>
  <c r="B2056" i="106" s="1"/>
  <c r="D2056" i="106" s="1"/>
  <c r="C41" i="3"/>
  <c r="B93" i="106" s="1"/>
  <c r="D93" i="106" s="1"/>
  <c r="D37" i="36"/>
  <c r="H29" i="118"/>
  <c r="K28" i="118" s="1"/>
  <c r="O27" i="118" s="1"/>
  <c r="O29" i="118" s="1"/>
  <c r="B4268" i="106"/>
  <c r="D4268" i="106" s="1"/>
  <c r="D4" i="7"/>
  <c r="B1760" i="106" s="1"/>
  <c r="D1760" i="106" s="1"/>
  <c r="D11" i="7"/>
  <c r="B1768" i="106" s="1"/>
  <c r="D1768" i="106" s="1"/>
  <c r="B1746" i="106"/>
  <c r="D1746" i="106" s="1"/>
  <c r="D5" i="7"/>
  <c r="B1761" i="106" s="1"/>
  <c r="D1761" i="106" s="1"/>
  <c r="D13" i="7"/>
  <c r="B3726" i="106" s="1"/>
  <c r="D3726" i="106" s="1"/>
  <c r="D12" i="7"/>
  <c r="B1769" i="106" s="1"/>
  <c r="D1769"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H8"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D274" i="5"/>
  <c r="B3447" i="106"/>
  <c r="D3447" i="106" s="1"/>
  <c r="B7270" i="106"/>
  <c r="C34" i="131"/>
  <c r="K331" i="29" l="1"/>
  <c r="F274" i="5"/>
  <c r="B3568" i="106"/>
  <c r="D3568" i="106" s="1"/>
  <c r="D58" i="36"/>
  <c r="B1381" i="106"/>
  <c r="D1381" i="106" s="1"/>
  <c r="C114" i="29"/>
  <c r="B757" i="106" s="1"/>
  <c r="D757" i="106" s="1"/>
  <c r="B6024" i="106"/>
  <c r="D6024" i="106" s="1"/>
  <c r="G4" i="4"/>
  <c r="B2603" i="106" s="1"/>
  <c r="D2603" i="106" s="1"/>
  <c r="F275" i="5"/>
  <c r="B5720" i="106" s="1"/>
  <c r="D5720" i="106" s="1"/>
  <c r="B5653" i="106"/>
  <c r="D5653" i="106" s="1"/>
  <c r="C173" i="5"/>
  <c r="B5223" i="106" s="1"/>
  <c r="D5223" i="106" s="1"/>
  <c r="C4" i="4"/>
  <c r="B2551" i="106" s="1"/>
  <c r="D2551" i="106" s="1"/>
  <c r="L16" i="11"/>
  <c r="B2061" i="106" s="1"/>
  <c r="D2061" i="106" s="1"/>
  <c r="B2031" i="106"/>
  <c r="D2031" i="106" s="1"/>
  <c r="D50" i="36"/>
  <c r="D19" i="7"/>
  <c r="B1775" i="106" s="1"/>
  <c r="D1775" i="106" s="1"/>
  <c r="F175" i="34"/>
  <c r="B2657" i="106"/>
  <c r="D26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275" i="5"/>
  <c r="B5507" i="106"/>
  <c r="D5507" i="106" s="1"/>
  <c r="B7298" i="106"/>
  <c r="C35" i="131"/>
  <c r="B7299" i="106" s="1"/>
  <c r="J17" i="4" l="1"/>
  <c r="C6" i="4"/>
  <c r="B2553" i="106" s="1"/>
  <c r="D2553" i="106" s="1"/>
  <c r="J8" i="4"/>
  <c r="J10" i="4" s="1"/>
  <c r="B6225" i="106" s="1"/>
  <c r="D6225" i="106" s="1"/>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6223" i="106" l="1"/>
  <c r="D6223" i="106" s="1"/>
  <c r="B2595" i="106"/>
  <c r="D2595" i="106" s="1"/>
  <c r="D10" i="171"/>
  <c r="D19" i="171" s="1"/>
  <c r="D32" i="171" s="1"/>
  <c r="D49" i="171" s="1"/>
  <c r="J20" i="4"/>
  <c r="J78" i="4"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B6230" i="106" l="1"/>
  <c r="D6230"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<sst xmlns="http://schemas.openxmlformats.org/spreadsheetml/2006/main" count="5080" uniqueCount="2158">
  <si>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</si>
  <si>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</si>
  <si>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</si>
  <si>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</si>
  <si>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</si>
  <si>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</si>
  <si>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</si>
  <si>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</si>
  <si>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</si>
  <si>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</si>
  <si>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</si>
  <si>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</si>
  <si>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</si>
  <si>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</si>
  <si>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</si>
  <si>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</si>
  <si>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</si>
  <si>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</si>
  <si>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</si>
  <si>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</si>
  <si>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</si>
  <si>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</si>
  <si>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</si>
  <si>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</si>
  <si>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</si>
  <si>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</si>
  <si>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</si>
  <si>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</si>
  <si>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</si>
  <si>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</si>
  <si>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</si>
  <si>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</si>
  <si>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</si>
  <si>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</si>
  <si>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</si>
  <si>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</si>
  <si>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</si>
  <si>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</si>
  <si>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</si>
  <si>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</si>
  <si>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</si>
  <si>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</si>
  <si>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</si>
  <si>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</si>
  <si>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</si>
  <si>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</si>
  <si>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</si>
  <si>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</si>
  <si>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</si>
  <si>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</si>
  <si>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</si>
  <si>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</si>
  <si>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</si>
  <si>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</si>
  <si>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</si>
  <si>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</si>
  <si>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</si>
  <si>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</si>
  <si>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</si>
  <si>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</si>
  <si>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</si>
  <si>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</si>
  <si>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</si>
  <si>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</si>
  <si>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</si>
  <si>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</si>
  <si>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</si>
  <si>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</si>
  <si>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</si>
  <si>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</si>
  <si>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</si>
  <si>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</si>
  <si>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</si>
  <si>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</si>
  <si>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</si>
  <si>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</si>
  <si>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</si>
  <si>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</si>
  <si>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</si>
  <si>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</si>
  <si>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</si>
  <si>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</si>
  <si>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</si>
  <si>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</si>
  <si>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</si>
  <si>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</si>
  <si>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</si>
  <si>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</si>
  <si>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</si>
  <si>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</si>
  <si>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</si>
  <si>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</si>
  <si>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</si>
  <si>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</si>
  <si>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</si>
  <si>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</si>
  <si>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</si>
  <si>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</si>
  <si>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</si>
  <si>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</si>
  <si>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</si>
  <si>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</si>
  <si>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</si>
  <si>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</si>
  <si>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</si>
  <si>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</si>
  <si>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</si>
  <si>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</si>
  <si>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</si>
  <si>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</si>
  <si>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</si>
  <si>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</si>
  <si>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</si>
  <si>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</si>
  <si>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</si>
  <si>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</si>
  <si>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</si>
  <si>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</si>
  <si>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</si>
  <si>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</si>
  <si>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</si>
  <si>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</si>
  <si>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</si>
  <si>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</si>
  <si>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</si>
  <si>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</si>
  <si>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</si>
  <si>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</si>
  <si>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</si>
  <si>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</si>
  <si>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</si>
  <si>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</si>
  <si>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</si>
  <si>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</si>
  <si>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</si>
  <si>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</si>
  <si>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</si>
  <si>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</si>
  <si>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</si>
  <si>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</si>
  <si>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</si>
  <si>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</si>
  <si>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</si>
  <si>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</si>
  <si>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</si>
  <si>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</si>
  <si>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</si>
  <si>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</si>
  <si>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</si>
  <si>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</si>
  <si>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</si>
  <si>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</si>
  <si>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</si>
  <si>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</si>
  <si>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</si>
  <si>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</si>
  <si>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</si>
  <si>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</si>
  <si>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</si>
  <si>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</si>
  <si>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</si>
  <si>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</si>
  <si>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</si>
  <si>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</si>
  <si>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</si>
  <si>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</si>
  <si>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</si>
  <si>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</si>
  <si>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</si>
  <si>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</si>
  <si>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</si>
  <si>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</si>
  <si>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</si>
  <si>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</si>
  <si>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</si>
  <si>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</si>
  <si>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</si>
  <si>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</si>
  <si>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</si>
  <si>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</si>
  <si>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</si>
  <si>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</si>
  <si>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</si>
  <si>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</si>
  <si>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</si>
  <si>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</si>
  <si>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</si>
  <si>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</si>
  <si>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</si>
  <si>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</si>
  <si>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</si>
  <si>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</si>
  <si>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</si>
  <si>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</si>
  <si>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</si>
  <si>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</si>
  <si>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</si>
  <si>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</si>
  <si>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</si>
  <si>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</si>
  <si>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</si>
  <si>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</si>
  <si>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</si>
  <si>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</si>
  <si>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</si>
  <si>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</si>
  <si>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</si>
  <si>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</si>
  <si>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</si>
  <si>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</si>
  <si>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</si>
  <si>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</si>
  <si>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</si>
  <si>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</si>
  <si>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</si>
  <si>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</si>
  <si>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</si>
  <si>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</si>
  <si>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</si>
  <si>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</si>
  <si>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</si>
  <si>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</si>
  <si>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</si>
  <si>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</si>
  <si>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</si>
  <si>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</si>
  <si>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</si>
  <si>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</si>
  <si>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</si>
  <si>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</si>
  <si>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</si>
  <si>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</si>
  <si>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</si>
  <si>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</si>
  <si>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</si>
  <si>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</si>
  <si>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</si>
  <si>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</si>
  <si>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</si>
  <si>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</si>
  <si>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</si>
  <si>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</si>
  <si>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</si>
  <si>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</si>
  <si>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</si>
  <si>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</si>
  <si>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</si>
  <si>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</si>
  <si>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</si>
  <si>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</si>
  <si>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</si>
  <si>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</si>
  <si>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</si>
  <si>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</si>
  <si>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</si>
  <si>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</si>
  <si>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</si>
  <si>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</si>
  <si>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</si>
  <si>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</si>
  <si>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</si>
  <si>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</si>
  <si>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</si>
  <si>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</si>
  <si>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</si>
  <si>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</si>
  <si>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</si>
  <si>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</si>
  <si>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</si>
  <si>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</si>
  <si>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</si>
  <si>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</si>
  <si>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</si>
  <si>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</si>
  <si>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</si>
  <si>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</si>
  <si>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</si>
  <si>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</si>
  <si>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</si>
  <si>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</si>
  <si>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</si>
  <si>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</si>
  <si>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</si>
  <si>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</si>
  <si>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</si>
  <si>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</si>
  <si>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</si>
  <si>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</si>
  <si>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</si>
  <si>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</si>
  <si>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</si>
  <si>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</si>
  <si>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</si>
  <si>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</si>
  <si>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</si>
  <si>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</si>
  <si>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</si>
  <si>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</si>
  <si>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</si>
  <si>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</si>
  <si>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</si>
  <si>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</si>
  <si>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</si>
  <si>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</si>
  <si>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</si>
  <si>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</si>
  <si>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</si>
  <si>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</si>
  <si>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</si>
  <si>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</si>
  <si>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</si>
  <si>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</si>
  <si>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</si>
  <si>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</si>
  <si>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</si>
  <si>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</si>
  <si>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</si>
  <si>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</si>
  <si>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</si>
  <si>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</si>
  <si>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</si>
  <si>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</si>
  <si>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</si>
  <si>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</si>
  <si>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</si>
  <si>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</si>
  <si>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</si>
  <si>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</si>
  <si>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</si>
  <si>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</si>
  <si>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</si>
  <si>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</si>
  <si>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</si>
  <si>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</si>
  <si>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</si>
  <si>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</si>
  <si>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</si>
  <si>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</si>
  <si>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</si>
  <si>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</si>
  <si>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</si>
  <si>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</si>
  <si>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</si>
  <si>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</si>
  <si>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</si>
  <si>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</si>
  <si>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</si>
  <si>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</si>
  <si>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</si>
  <si>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</si>
  <si>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</si>
  <si>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</si>
  <si>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</si>
  <si>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</si>
  <si>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</si>
  <si>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</si>
  <si>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</si>
  <si>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</si>
  <si>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</si>
  <si>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</si>
  <si>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</si>
  <si>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</si>
  <si>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</si>
  <si>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</si>
  <si>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</si>
  <si>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</si>
  <si>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</si>
  <si>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</si>
  <si>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</si>
  <si>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</si>
  <si>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</si>
  <si>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</si>
  <si>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</si>
  <si>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</si>
  <si>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</si>
  <si>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</si>
  <si>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</si>
  <si>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</si>
  <si>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</si>
  <si>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</si>
  <si>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</si>
  <si>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</si>
  <si>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</si>
  <si>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</si>
  <si>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</si>
  <si>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</si>
  <si>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</si>
  <si>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</si>
  <si>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</si>
  <si>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</si>
  <si>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</si>
  <si>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</si>
  <si>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</si>
  <si>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</si>
  <si>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</si>
  <si>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</si>
  <si>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</si>
  <si>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</si>
  <si>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</si>
  <si>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</si>
  <si>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</si>
  <si>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</si>
  <si>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</si>
  <si>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</si>
  <si>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</si>
  <si>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</si>
  <si>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</si>
  <si>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</si>
  <si>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</si>
  <si>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</si>
  <si>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</si>
  <si>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</si>
  <si>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</si>
  <si>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</si>
  <si>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</si>
  <si>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</si>
  <si>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</si>
  <si>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</si>
  <si>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</si>
  <si>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</si>
  <si>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</si>
  <si>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</si>
  <si>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</si>
  <si>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</si>
  <si>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</si>
  <si>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</si>
  <si>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</si>
  <si>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</si>
  <si>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</si>
  <si>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</si>
  <si>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</si>
  <si>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</si>
  <si>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</si>
  <si>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</si>
  <si>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</si>
  <si>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</si>
  <si>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</si>
  <si>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</si>
  <si>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</si>
  <si>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</si>
  <si>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</si>
  <si>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</si>
  <si>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</si>
  <si>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</si>
  <si>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</si>
  <si>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</si>
  <si>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</si>
  <si>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</si>
  <si>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</si>
  <si>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</si>
  <si>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</si>
  <si>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</si>
  <si>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</si>
  <si>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</si>
  <si>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</si>
  <si>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</si>
  <si>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</si>
  <si>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</si>
  <si>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</si>
  <si>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</si>
  <si>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</si>
  <si>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</si>
  <si>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</si>
  <si>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</si>
  <si>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</si>
  <si>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</si>
  <si>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</si>
  <si>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</si>
  <si>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</si>
  <si>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</si>
  <si>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</si>
  <si>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</si>
  <si>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</si>
  <si>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</si>
  <si>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</si>
  <si>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</si>
  <si>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</si>
  <si>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</si>
  <si>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</si>
  <si>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</si>
  <si>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</si>
  <si>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</si>
  <si>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</si>
  <si>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</si>
  <si>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</si>
  <si>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</si>
  <si>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</si>
  <si>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</si>
  <si>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</si>
  <si>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</si>
  <si>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</si>
  <si>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</si>
  <si>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</si>
  <si>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</si>
  <si>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</si>
  <si>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</si>
  <si>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</si>
  <si>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</si>
  <si>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</si>
  <si>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</si>
  <si>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</si>
  <si>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</si>
  <si>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</si>
  <si>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</si>
  <si>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</si>
  <si>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</si>
  <si>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</si>
  <si>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</si>
  <si>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</si>
  <si>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</si>
  <si>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</si>
  <si>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</si>
  <si>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</si>
  <si>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</si>
  <si>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</si>
  <si>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</si>
  <si>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</si>
  <si>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</si>
  <si>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</si>
  <si>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</si>
  <si>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</si>
  <si>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</si>
  <si>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</si>
  <si>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</si>
  <si>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</si>
  <si>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</si>
  <si>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</si>
  <si>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</si>
  <si>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</si>
  <si>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</si>
  <si>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</si>
  <si>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</si>
  <si>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</si>
  <si>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</si>
  <si>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</si>
  <si>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</si>
  <si>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</si>
  <si>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</si>
  <si>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</si>
  <si>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</si>
  <si>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</si>
  <si>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</si>
  <si>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</si>
  <si>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</si>
  <si>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</si>
  <si>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</si>
  <si>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</si>
  <si>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</si>
  <si>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</si>
  <si>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</si>
  <si>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</si>
  <si>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</si>
  <si>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</si>
  <si>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</si>
  <si>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</si>
  <si>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</si>
  <si>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</si>
  <si>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</si>
  <si>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</si>
  <si>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</si>
  <si>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</si>
  <si>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</si>
  <si>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</si>
  <si>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</si>
  <si>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</si>
  <si>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</si>
  <si>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</si>
  <si>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</si>
  <si>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</si>
  <si>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</si>
  <si>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</si>
  <si>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</si>
  <si>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</si>
  <si>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</si>
  <si>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</si>
  <si>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</si>
  <si>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</si>
  <si>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</si>
  <si>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</si>
  <si>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</si>
  <si>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</si>
  <si>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</si>
  <si>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</si>
  <si>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</si>
  <si>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</si>
  <si>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</si>
  <si>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</si>
  <si>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</si>
  <si>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</si>
  <si>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</si>
  <si>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</si>
  <si>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</si>
  <si>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</si>
  <si>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</si>
  <si>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</si>
  <si>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</si>
  <si>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</si>
  <si>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</si>
  <si>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</si>
  <si>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</si>
  <si>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</si>
  <si>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</si>
  <si>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</si>
  <si>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</si>
  <si>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</si>
  <si>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</si>
  <si>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</si>
  <si>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</si>
  <si>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</si>
  <si>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</si>
  <si>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</si>
  <si>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</si>
  <si>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</si>
  <si>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</si>
  <si>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</si>
  <si>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</si>
  <si>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</si>
  <si>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</si>
  <si>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</si>
  <si>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</si>
  <si>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</si>
  <si>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</si>
  <si>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</si>
  <si>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</si>
  <si>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</si>
  <si>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</si>
  <si>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</si>
  <si>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</si>
  <si>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</si>
  <si>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</si>
  <si>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</si>
  <si>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</si>
  <si>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</si>
  <si>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</si>
  <si>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</si>
  <si>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</si>
  <si>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</si>
  <si>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</si>
  <si>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</si>
  <si>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</si>
  <si>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</si>
  <si>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</si>
  <si>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</si>
  <si>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</si>
  <si>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</si>
  <si>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</si>
  <si>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</si>
  <si>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</si>
  <si>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</si>
  <si>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</si>
  <si>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</si>
  <si>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</si>
  <si>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</si>
  <si>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</si>
  <si>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</si>
  <si>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</si>
  <si>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</si>
  <si>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</si>
  <si>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</si>
  <si>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</si>
  <si>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</si>
  <si>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</si>
  <si>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</si>
  <si>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</si>
  <si>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</si>
  <si>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</si>
  <si>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</si>
  <si>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</si>
  <si>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</si>
  <si>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</si>
  <si>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</si>
  <si>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</si>
  <si>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</si>
  <si>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</si>
  <si>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</si>
  <si>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</si>
  <si>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</si>
  <si>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</si>
  <si>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</si>
  <si>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</si>
  <si>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</si>
  <si>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</si>
  <si>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</si>
  <si>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</si>
  <si>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</si>
  <si>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</si>
  <si>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</si>
  <si>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</si>
  <si>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</si>
  <si>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</si>
  <si>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</si>
  <si>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</si>
  <si>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</si>
  <si>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</si>
  <si>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</si>
  <si>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</si>
  <si>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</si>
  <si>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</si>
  <si>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</si>
  <si>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</si>
  <si>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</si>
  <si>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</si>
  <si>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</si>
  <si>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</si>
  <si>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</si>
  <si>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</si>
  <si>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</si>
  <si>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</si>
  <si>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</si>
  <si>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</si>
  <si>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</si>
  <si>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</si>
  <si>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</si>
  <si>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</si>
  <si>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</si>
  <si>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</si>
  <si>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</si>
  <si>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</si>
  <si>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</si>
  <si>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</si>
  <si>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</si>
  <si>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</si>
  <si>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</si>
  <si>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</si>
  <si>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</si>
  <si>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</si>
  <si>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</si>
  <si>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</si>
  <si>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</si>
  <si>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</si>
  <si>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</si>
  <si>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</si>
  <si>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</si>
  <si>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</si>
  <si>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</si>
  <si>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</si>
  <si>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</si>
  <si>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</si>
  <si>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</si>
  <si>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</si>
  <si>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</si>
  <si>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</si>
  <si>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</si>
  <si>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</si>
  <si>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</si>
  <si>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</si>
  <si>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</si>
  <si>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</si>
  <si>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</si>
  <si>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</si>
  <si>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</si>
  <si>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</si>
  <si>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</si>
  <si>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</si>
  <si>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</si>
  <si>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</si>
  <si>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</si>
  <si>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</si>
  <si>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</si>
  <si>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</si>
  <si>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</si>
  <si>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</si>
  <si>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</si>
  <si>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</si>
  <si>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</si>
  <si>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</si>
  <si>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</si>
  <si>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</si>
  <si>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</si>
  <si>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</si>
  <si>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</si>
  <si>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</si>
  <si>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</si>
  <si>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</si>
  <si>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</si>
  <si>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</si>
  <si>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</si>
  <si>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</si>
  <si>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</si>
  <si>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</si>
  <si>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</si>
  <si>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</si>
  <si>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</si>
  <si>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</si>
  <si>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</si>
  <si>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</si>
  <si>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</si>
  <si>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</si>
  <si>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</si>
  <si>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</si>
  <si>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</si>
  <si>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</si>
  <si>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</si>
  <si>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</si>
  <si>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</si>
  <si>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</si>
  <si>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</si>
  <si>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</si>
  <si>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</si>
  <si>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</si>
  <si>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</si>
  <si>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</si>
  <si>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</si>
  <si>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</si>
  <si>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</si>
  <si>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</si>
  <si>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</si>
  <si>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</si>
  <si>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</si>
  <si>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</si>
  <si>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</si>
  <si>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</si>
  <si>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</si>
  <si>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</si>
  <si>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</si>
  <si>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</si>
  <si>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</si>
  <si>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</si>
  <si>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</si>
  <si>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</si>
  <si>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</si>
  <si>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</si>
  <si>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</si>
  <si>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</si>
  <si>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</si>
  <si>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</si>
  <si>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</si>
  <si>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</si>
  <si>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</si>
  <si>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</si>
  <si>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</si>
  <si>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</si>
  <si>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</si>
  <si>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</si>
  <si>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</si>
  <si>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</si>
  <si>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</si>
  <si>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</si>
  <si>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</si>
  <si>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</si>
  <si>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</si>
  <si>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</si>
  <si>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</si>
  <si>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</si>
  <si>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</si>
  <si>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</si>
  <si>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</si>
  <si>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</si>
  <si>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</si>
  <si>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</si>
  <si>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</si>
  <si>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</si>
  <si>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</si>
  <si>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</si>
  <si>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</si>
  <si>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</si>
  <si>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</si>
  <si>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</si>
  <si>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</si>
  <si>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</si>
  <si>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</si>
  <si>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</si>
  <si>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</si>
  <si>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</si>
  <si>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</si>
  <si>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</si>
  <si>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</si>
  <si>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</si>
  <si>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</si>
  <si>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</si>
  <si>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</si>
  <si>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</si>
  <si>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</si>
  <si>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</si>
  <si>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</si>
  <si>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</si>
  <si>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</si>
  <si>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</si>
  <si>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</si>
  <si>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</si>
  <si>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</si>
  <si>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</si>
  <si>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</si>
  <si>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</si>
  <si>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</si>
  <si>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</si>
  <si>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</si>
  <si>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</si>
  <si>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</si>
  <si>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</si>
  <si>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</si>
  <si>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</si>
  <si>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</si>
  <si>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</si>
  <si>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</si>
  <si>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</si>
  <si>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</si>
  <si>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</si>
  <si>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</si>
  <si>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</si>
  <si>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</si>
  <si>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</si>
  <si>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</si>
  <si>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</si>
  <si>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</si>
  <si>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</si>
  <si>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</si>
  <si>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</si>
  <si>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</si>
  <si>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</si>
  <si>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</si>
  <si>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</si>
  <si>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</si>
  <si>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</si>
  <si>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</si>
  <si>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</si>
  <si>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</si>
  <si>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</si>
  <si>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</si>
  <si>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</si>
  <si>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</si>
  <si>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</si>
  <si>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</si>
  <si>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</si>
  <si>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</si>
  <si>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</si>
  <si>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</si>
  <si>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</si>
  <si>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</si>
  <si>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</si>
  <si>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</si>
  <si>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</si>
  <si>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</si>
  <si>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</si>
  <si>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</si>
  <si>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</si>
  <si>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</si>
  <si>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</si>
  <si>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</si>
  <si>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</si>
  <si>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</si>
  <si>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</si>
  <si>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</si>
  <si>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</si>
  <si>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</si>
  <si>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</si>
  <si>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</si>
  <si>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</si>
  <si>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</si>
  <si>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</si>
  <si>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</si>
  <si>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</si>
  <si>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</si>
  <si>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</si>
  <si>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</si>
  <si>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</si>
  <si>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</si>
  <si>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</si>
  <si>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</si>
  <si>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</si>
  <si>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</si>
  <si>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</si>
  <si>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</si>
  <si>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</si>
  <si>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</si>
  <si>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</si>
  <si>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</si>
  <si>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</si>
  <si>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</si>
  <si>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</si>
  <si>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</si>
  <si>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</si>
  <si>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</si>
  <si>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</si>
  <si>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</si>
  <si>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</si>
  <si>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</si>
  <si>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</si>
  <si>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</si>
  <si>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</si>
  <si>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</si>
  <si>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</si>
  <si>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</si>
  <si>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</si>
  <si>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</si>
  <si>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</si>
  <si>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</si>
  <si>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</si>
  <si>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</si>
  <si>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</si>
  <si>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</si>
  <si>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</si>
  <si>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</si>
  <si>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</si>
  <si>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</si>
  <si>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</si>
  <si>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</si>
  <si>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</si>
  <si>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</si>
  <si>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</si>
  <si>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</si>
  <si>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</si>
  <si>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</si>
  <si>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</si>
  <si>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</si>
  <si>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</si>
  <si>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</si>
  <si>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</si>
  <si>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</si>
  <si>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</si>
  <si>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</si>
  <si>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</si>
  <si>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</si>
  <si>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</si>
  <si>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</si>
  <si>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</si>
  <si>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</si>
  <si>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</si>
  <si>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</si>
  <si>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</si>
  <si>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</si>
  <si>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</si>
  <si>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</si>
  <si>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</si>
  <si>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</si>
  <si>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</si>
  <si>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</si>
  <si>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</si>
  <si>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</si>
  <si>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</si>
  <si>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</si>
  <si>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</si>
  <si>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</si>
  <si>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</si>
  <si>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</si>
  <si>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</si>
  <si>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</si>
  <si>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</si>
  <si>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</si>
  <si>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</si>
  <si>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</si>
  <si>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</si>
  <si>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</si>
  <si>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</si>
  <si>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</si>
  <si>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</si>
  <si>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</si>
  <si>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</si>
  <si>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</si>
  <si>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</si>
  <si>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</si>
  <si>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</si>
  <si>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</si>
  <si>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</si>
  <si>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</si>
  <si>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</si>
  <si>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</si>
  <si>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</si>
  <si>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</si>
  <si>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</si>
  <si>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</si>
  <si>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</si>
  <si>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</si>
  <si>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</si>
  <si>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</si>
  <si>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</si>
  <si>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</si>
  <si>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</si>
  <si>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</si>
  <si>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</si>
  <si>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</si>
  <si>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</si>
  <si>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</si>
  <si>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</si>
  <si>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</si>
  <si>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</si>
  <si>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</si>
  <si>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</si>
  <si>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</si>
  <si>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</si>
  <si>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</si>
  <si>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</si>
  <si>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</si>
  <si>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</si>
  <si>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</si>
  <si>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</si>
  <si>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</si>
  <si>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</si>
  <si>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</si>
  <si>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</si>
  <si>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</si>
  <si>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</si>
  <si>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</si>
  <si>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</si>
  <si>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</si>
  <si>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</si>
  <si>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</si>
  <si>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</si>
  <si>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</si>
  <si>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</si>
  <si>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</si>
  <si>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</si>
  <si>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</si>
  <si>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</si>
  <si>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</si>
  <si>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</si>
  <si>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</si>
  <si>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</si>
  <si>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</si>
  <si>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</si>
  <si>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</si>
  <si>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</si>
  <si>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</si>
  <si>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</si>
  <si>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</si>
  <si>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</si>
  <si>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</si>
  <si>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</si>
  <si>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</si>
  <si>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</si>
  <si>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</si>
  <si>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</si>
  <si>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</si>
  <si>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</si>
  <si>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</si>
  <si>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</si>
  <si>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</si>
  <si>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</si>
  <si>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</si>
  <si>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</si>
  <si>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</si>
  <si>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</si>
  <si>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</si>
  <si>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</si>
  <si>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</si>
  <si>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</si>
  <si>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</si>
  <si>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</si>
  <si>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</si>
  <si>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</si>
  <si>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</si>
  <si>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</si>
  <si>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</si>
  <si>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</si>
  <si>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</si>
  <si>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</si>
  <si>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</si>
  <si>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</si>
  <si>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</si>
  <si>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</si>
  <si>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</si>
  <si>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</si>
  <si>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</si>
  <si>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</si>
  <si>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</si>
  <si>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</si>
  <si>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</si>
  <si>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</si>
  <si>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</si>
  <si>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</si>
  <si>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</si>
  <si>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</si>
  <si>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</si>
  <si>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</si>
  <si>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</si>
  <si>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</si>
  <si>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</si>
  <si>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</si>
  <si>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</si>
  <si>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</si>
  <si>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</si>
  <si>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</si>
  <si>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</si>
  <si>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</si>
  <si>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</si>
  <si>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</si>
  <si>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</si>
  <si>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</si>
  <si>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</si>
  <si>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</si>
  <si>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</si>
  <si>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</si>
  <si>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</si>
  <si>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</si>
  <si>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</si>
  <si>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</si>
  <si>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</si>
  <si>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</si>
  <si>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</si>
  <si>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</si>
  <si>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</si>
  <si>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</si>
  <si>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</si>
  <si>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</si>
  <si>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</si>
  <si>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</si>
  <si>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</si>
  <si>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</si>
  <si>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</si>
  <si>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</si>
  <si>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</si>
  <si>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</si>
  <si>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</si>
  <si>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</si>
  <si>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</si>
  <si>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</si>
  <si>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</si>
  <si>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</si>
  <si>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</si>
  <si>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</si>
  <si>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</si>
  <si>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</si>
  <si>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</si>
  <si>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</si>
  <si>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</si>
  <si>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</si>
  <si>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</si>
  <si>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</si>
  <si>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</si>
  <si>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</si>
  <si>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</si>
  <si>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</si>
  <si>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</si>
  <si>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</si>
  <si>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</si>
  <si>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</si>
  <si>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</si>
  <si>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</si>
  <si>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</si>
  <si>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</si>
  <si>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</si>
  <si>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</si>
  <si>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</si>
  <si>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</si>
  <si>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</si>
  <si>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</si>
  <si>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</si>
  <si>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</si>
  <si>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</si>
  <si>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</si>
  <si>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</si>
  <si>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</si>
  <si>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</si>
  <si>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</si>
  <si>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</si>
  <si>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</si>
  <si>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</si>
  <si>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</si>
  <si>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</si>
  <si>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</si>
  <si>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</si>
  <si>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</si>
  <si>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</si>
  <si>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</si>
  <si>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</si>
  <si>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</si>
  <si>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</si>
  <si>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</si>
  <si>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</si>
  <si>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</si>
  <si>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</si>
  <si>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</si>
  <si>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</si>
  <si>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</si>
  <si>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</si>
  <si>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</si>
  <si>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</si>
  <si>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</si>
  <si>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</si>
  <si>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</si>
  <si>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</si>
  <si>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</si>
  <si>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</si>
  <si>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</si>
  <si>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</si>
  <si>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</si>
  <si>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</si>
  <si>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</si>
  <si>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</si>
  <si>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</si>
  <si>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</si>
  <si>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</si>
  <si>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</si>
  <si>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</si>
  <si>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</si>
  <si>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</si>
  <si>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</si>
  <si>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</si>
  <si>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</si>
  <si>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</si>
  <si>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</si>
  <si>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</si>
  <si>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</si>
  <si>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</si>
  <si>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</si>
  <si>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</si>
  <si>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</si>
  <si>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</si>
  <si>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</si>
  <si>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</si>
  <si>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</si>
  <si>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</si>
  <si>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</si>
  <si>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</si>
  <si>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</si>
  <si>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</si>
  <si>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</si>
  <si>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</si>
  <si>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</si>
  <si>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</si>
  <si>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</si>
  <si>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</si>
  <si>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</si>
  <si>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</si>
  <si>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</si>
  <si>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</si>
  <si>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</si>
  <si>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</si>
  <si>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</si>
  <si>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</si>
  <si>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</si>
  <si>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</si>
  <si>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</si>
  <si>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</si>
  <si>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</si>
  <si>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</si>
  <si>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</si>
  <si>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</si>
  <si>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</si>
  <si>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</si>
  <si>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</si>
  <si>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</si>
  <si>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</si>
  <si>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</si>
  <si>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</si>
  <si>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</si>
  <si>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</si>
  <si>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</si>
  <si>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</si>
  <si>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</si>
  <si>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</si>
  <si>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</si>
  <si>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</si>
  <si>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</si>
  <si>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</si>
  <si>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</si>
  <si>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</si>
  <si>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</si>
  <si>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</si>
  <si>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</si>
  <si>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</si>
  <si>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</si>
  <si>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</si>
  <si>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</si>
  <si>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</si>
  <si>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</si>
  <si>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</si>
  <si>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</si>
  <si>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</si>
  <si>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</si>
  <si>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</si>
  <si>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</si>
  <si>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</si>
  <si>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</si>
  <si>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</si>
  <si>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</si>
  <si>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</si>
  <si>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</si>
  <si>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</si>
  <si>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</si>
  <si>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</si>
  <si>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</si>
  <si>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</si>
  <si>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</si>
  <si>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</si>
  <si>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</si>
  <si>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</si>
  <si>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</si>
  <si>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</si>
  <si>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</si>
  <si>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</si>
  <si>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</si>
  <si>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</si>
  <si>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</si>
  <si>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</si>
  <si>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</si>
  <si>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</si>
  <si>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</si>
  <si>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</si>
  <si>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</si>
  <si>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</si>
  <si>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</si>
  <si>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</si>
  <si>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</si>
  <si>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</si>
  <si>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</si>
  <si>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</si>
  <si>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</si>
  <si>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</si>
  <si>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</si>
  <si>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</si>
  <si>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</si>
  <si>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</si>
  <si>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</si>
  <si>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</si>
  <si>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</si>
  <si>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</si>
  <si>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</si>
  <si>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</si>
  <si>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</si>
  <si>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</si>
  <si>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</si>
  <si>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</si>
  <si>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</si>
  <si>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</si>
  <si>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</si>
  <si>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</si>
  <si>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</si>
  <si>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</si>
  <si>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</si>
  <si>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</si>
  <si>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</si>
  <si>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</si>
  <si>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</si>
  <si>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</si>
  <si>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</si>
  <si>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</si>
  <si>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</si>
  <si>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</si>
  <si>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</si>
  <si>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</si>
  <si>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</si>
  <si>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</si>
  <si>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</si>
  <si>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</si>
  <si>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</si>
  <si>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</si>
  <si>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</si>
  <si>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</si>
  <si>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</si>
  <si>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</si>
  <si>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</si>
  <si>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</si>
  <si>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</si>
  <si>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</si>
  <si>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</si>
  <si>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</si>
  <si>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</si>
  <si>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</si>
  <si>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</si>
  <si>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</si>
  <si>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</si>
  <si>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</si>
  <si>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</si>
  <si>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</si>
  <si>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</si>
  <si>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</si>
  <si>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</si>
  <si>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</si>
  <si>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</si>
  <si>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</si>
  <si>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</si>
  <si>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</si>
  <si>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</si>
  <si>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</si>
  <si>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</si>
  <si>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</si>
  <si>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</si>
  <si>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</si>
  <si>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</si>
  <si>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</si>
  <si>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</si>
  <si>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</si>
  <si>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</si>
  <si>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</si>
  <si>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</si>
  <si>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</si>
  <si>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</si>
  <si>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</si>
  <si>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</si>
  <si>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</si>
  <si>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</si>
  <si>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</si>
  <si>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</si>
  <si>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</si>
  <si>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</si>
  <si>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</si>
  <si>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</si>
  <si>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</si>
  <si>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</si>
  <si>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</si>
  <si>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</si>
  <si>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</si>
  <si>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</si>
  <si>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</si>
  <si>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</si>
  <si>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</si>
  <si>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</si>
  <si>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</si>
  <si>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</si>
  <si>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</si>
  <si>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</si>
  <si>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</si>
  <si>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</si>
  <si>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</si>
  <si>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</si>
  <si>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</si>
  <si>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</si>
  <si>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</si>
  <si>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</si>
  <si>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</si>
  <si>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</si>
  <si>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</si>
  <si>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</si>
  <si>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</si>
  <si>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</si>
  <si>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</si>
  <si>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</si>
  <si>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</si>
  <si>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</si>
  <si>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</si>
  <si>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</si>
  <si>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</si>
  <si>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</si>
  <si>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</si>
  <si>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</si>
  <si>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</si>
  <si>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</si>
  <si>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</si>
  <si>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</si>
  <si>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</si>
  <si>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</si>
  <si>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</si>
  <si>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</si>
  <si>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</si>
  <si>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</si>
  <si>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</si>
  <si>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</si>
  <si>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</si>
  <si>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</si>
  <si>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</si>
  <si>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</si>
  <si>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</si>
  <si>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</si>
  <si>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</si>
  <si>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</si>
  <si>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</si>
  <si>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</si>
  <si>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</si>
  <si>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</si>
  <si>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</si>
  <si>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</si>
  <si>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</si>
  <si>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</si>
  <si>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</si>
  <si>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</si>
  <si>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</si>
  <si>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</si>
  <si>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</si>
  <si>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</si>
  <si>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</si>
  <si>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</si>
  <si>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</si>
  <si>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</si>
  <si>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</si>
  <si>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</si>
  <si>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</si>
  <si>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</si>
  <si>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</si>
  <si>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</si>
  <si>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</si>
  <si>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</si>
  <si>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</si>
  <si>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</si>
  <si>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</si>
  <si>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</si>
  <si>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</si>
  <si>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</si>
  <si>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</si>
  <si>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</si>
  <si>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</si>
  <si>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</si>
  <si>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</si>
  <si>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</si>
  <si>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</si>
  <si>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</si>
  <si>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</si>
  <si>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</si>
  <si>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</si>
  <si>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</si>
  <si>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</si>
  <si>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</si>
  <si>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</si>
  <si>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</si>
  <si>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</si>
  <si>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</si>
  <si>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</si>
  <si>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</si>
  <si>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</si>
  <si>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</si>
  <si>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</si>
  <si>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</si>
  <si>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</si>
  <si>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</si>
  <si>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</si>
  <si>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</si>
  <si>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</si>
  <si>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</si>
  <si>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</si>
  <si>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</si>
  <si>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</si>
  <si>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</si>
  <si>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</si>
  <si>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</si>
  <si>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</si>
  <si>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</si>
  <si>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</si>
  <si>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</si>
  <si>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</si>
  <si>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</si>
  <si>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</si>
  <si>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</si>
  <si>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</si>
  <si>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</si>
  <si>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</si>
  <si>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</si>
  <si>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</si>
  <si>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</si>
  <si>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</si>
  <si>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</si>
  <si>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</si>
  <si>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</si>
  <si>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</si>
  <si>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</si>
  <si>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</si>
  <si>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</si>
  <si>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</si>
  <si>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</si>
  <si>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</si>
  <si>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</si>
  <si>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</si>
  <si>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</si>
  <si>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</si>
  <si>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</si>
  <si>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</si>
  <si>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</si>
  <si>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</si>
  <si>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</si>
  <si>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</si>
  <si>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</si>
  <si>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</si>
  <si>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</si>
  <si>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</si>
  <si>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</si>
  <si>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</si>
  <si>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</si>
  <si>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</si>
  <si>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</si>
  <si>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</si>
  <si>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</si>
  <si>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</si>
  <si>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</si>
  <si>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</si>
  <si>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</si>
  <si>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</si>
  <si>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</si>
  <si>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</si>
  <si>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</si>
  <si>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</si>
  <si>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</si>
  <si>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</si>
  <si>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</si>
  <si>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</si>
  <si>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</si>
  <si>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</si>
  <si>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</si>
  <si>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</si>
  <si>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</si>
  <si>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</si>
  <si>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</si>
  <si>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</si>
  <si>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</si>
  <si>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</si>
  <si>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</si>
  <si>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</si>
  <si>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</si>
  <si>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</si>
  <si>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</si>
  <si>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</si>
  <si>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</si>
  <si>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</si>
  <si>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</si>
  <si>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</si>
  <si>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</si>
  <si>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</si>
  <si>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</si>
  <si>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</si>
  <si>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</si>
  <si>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</si>
  <si>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</si>
  <si>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</si>
  <si>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</si>
  <si>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</si>
  <si>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</si>
  <si>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</si>
  <si>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</si>
  <si>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</si>
  <si>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</si>
  <si>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</si>
  <si>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</si>
  <si>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</si>
  <si>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</si>
  <si>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</si>
  <si>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</si>
  <si>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</si>
  <si>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</si>
  <si>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</si>
  <si>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</si>
  <si>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</si>
  <si>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</si>
  <si>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</si>
  <si>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</si>
  <si>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</si>
  <si>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</si>
  <si>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</si>
  <si>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</si>
  <si>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</si>
  <si>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</si>
  <si>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</si>
  <si>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</si>
  <si>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</si>
  <si>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</si>
  <si>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</si>
  <si>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</si>
  <si>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</si>
  <si>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</si>
  <si>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</si>
  <si>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</si>
  <si>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</si>
  <si>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</si>
  <si>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</si>
  <si>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</si>
  <si>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</si>
  <si>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</si>
  <si>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</si>
  <si>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</si>
  <si>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</si>
  <si>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</si>
  <si>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</si>
  <si>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</si>
  <si>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</si>
  <si>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</si>
  <si>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</si>
  <si>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</si>
  <si>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</si>
  <si>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</si>
  <si>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</si>
  <si>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</si>
  <si>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</si>
  <si>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</si>
  <si>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</si>
  <si>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</si>
  <si>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</si>
  <si>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</si>
  <si>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</si>
  <si>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</si>
  <si>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</si>
  <si>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</si>
  <si>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</si>
  <si>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</si>
  <si>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</si>
  <si>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</si>
  <si>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</si>
  <si>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</si>
  <si>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</si>
  <si>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</si>
  <si>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</si>
  <si>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</si>
  <si>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</si>
  <si>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</si>
  <si>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</si>
  <si>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</si>
  <si>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</si>
  <si>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</si>
  <si>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</si>
  <si>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</si>
  <si>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</si>
  <si>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</si>
  <si>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</si>
  <si>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</si>
  <si>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</si>
  <si>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</si>
  <si>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</si>
  <si>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</si>
  <si>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</si>
  <si>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</si>
  <si>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</si>
  <si>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</si>
  <si>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</si>
  <si>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</si>
  <si>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</si>
  <si>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</si>
  <si>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</si>
  <si>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</si>
  <si>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</si>
  <si>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</si>
  <si>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</si>
  <si>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</si>
  <si>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</si>
  <si>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</si>
  <si>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</si>
  <si>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</si>
  <si>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</si>
  <si>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</si>
  <si>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</si>
  <si>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</si>
  <si>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</si>
  <si>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</si>
  <si>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</si>
  <si>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</si>
  <si>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</si>
  <si>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</si>
  <si>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</si>
  <si>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</si>
  <si>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</si>
  <si>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</si>
  <si>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</si>
  <si>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</si>
  <si>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</si>
  <si>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</si>
  <si>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</si>
  <si>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</si>
  <si>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</si>
  <si>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</si>
  <si>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</si>
  <si>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</si>
  <si>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</si>
  <si>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</si>
  <si>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</si>
  <si>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</si>
  <si>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</si>
  <si>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</si>
  <si>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</si>
  <si>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</si>
  <si>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</si>
  <si>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</si>
  <si>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</si>
  <si>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</si>
  <si>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</si>
  <si>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</si>
  <si>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</si>
  <si>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</si>
  <si>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</si>
  <si>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</si>
  <si>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</si>
  <si>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</si>
  <si>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</si>
  <si>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</si>
  <si>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</si>
  <si>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</si>
  <si>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</si>
  <si>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</si>
  <si>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</si>
  <si>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</si>
  <si>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</si>
  <si>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</si>
  <si>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</si>
  <si>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</si>
  <si>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</si>
  <si>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</si>
  <si>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</si>
  <si>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</si>
  <si>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</si>
  <si>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</si>
  <si>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</si>
  <si>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</si>
  <si>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</si>
  <si>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</si>
  <si>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</si>
  <si>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</si>
  <si>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</si>
  <si>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</si>
  <si>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</si>
  <si>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</si>
  <si>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</si>
  <si>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</si>
  <si>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</si>
  <si>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</si>
  <si>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</si>
  <si>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</si>
  <si>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</si>
  <si>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</si>
  <si>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</si>
  <si>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</si>
  <si>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</si>
  <si>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</si>
  <si>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</si>
  <si>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</si>
  <si>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</si>
  <si>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</si>
  <si>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</si>
  <si>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</si>
  <si>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</si>
  <si>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</si>
  <si>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</si>
  <si>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</si>
  <si>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</si>
  <si>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</si>
  <si>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</si>
  <si>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</si>
  <si>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</si>
  <si>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</si>
  <si>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</si>
  <si>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</si>
  <si>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</si>
  <si>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</si>
  <si>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</si>
  <si>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</si>
  <si>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</si>
  <si>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</si>
  <si>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</si>
  <si>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</si>
  <si>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</si>
  <si>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</si>
  <si>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</si>
  <si>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</si>
  <si>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</si>
  <si>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</si>
  <si>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</si>
  <si>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</si>
  <si>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</si>
  <si>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</si>
  <si>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</si>
  <si>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</si>
  <si>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</si>
  <si>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</si>
  <si>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</si>
  <si>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</si>
  <si>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</si>
  <si>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</si>
  <si>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</si>
  <si>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</si>
  <si>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</si>
  <si>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</si>
  <si>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</si>
  <si>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</si>
  <si>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</si>
  <si>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</si>
  <si>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</si>
  <si>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</si>
  <si>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</si>
  <si>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</si>
  <si>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</si>
  <si>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</si>
  <si>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</si>
  <si>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</si>
  <si>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</si>
  <si>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</si>
  <si>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</si>
  <si>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</si>
  <si>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</si>
  <si>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</si>
  <si>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</si>
  <si>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</si>
  <si>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</si>
  <si>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</si>
  <si>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</si>
  <si>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</si>
  <si>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</si>
  <si>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</si>
  <si>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</si>
  <si>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</si>
  <si>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</si>
  <si>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</si>
  <si>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</si>
  <si>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</si>
  <si>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</si>
  <si>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</si>
  <si>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</si>
  <si>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</si>
  <si>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</si>
  <si>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</si>
  <si>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</si>
  <si>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</si>
  <si>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</si>
  <si>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</si>
  <si>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</si>
  <si>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</si>
  <si>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</si>
  <si>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</si>
  <si>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</si>
  <si>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</si>
  <si>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</si>
  <si>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</si>
  <si>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</si>
  <si>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</si>
  <si>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</si>
  <si>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</si>
  <si>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</si>
  <si>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</si>
  <si>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</si>
  <si>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</si>
  <si>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</si>
  <si>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</si>
  <si>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</si>
  <si>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</si>
  <si>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</si>
  <si>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</si>
  <si>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</si>
  <si>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</si>
  <si>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</si>
  <si>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</si>
  <si>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</si>
  <si>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</si>
  <si>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</si>
  <si>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</si>
  <si>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</si>
  <si>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</si>
  <si>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</si>
  <si>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</si>
  <si>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</si>
  <si>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</si>
  <si>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</si>
  <si>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</si>
  <si>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</si>
  <si>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</si>
  <si>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</si>
  <si>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</si>
  <si>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</si>
  <si>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</si>
  <si>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</si>
  <si>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</si>
  <si>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</si>
  <si>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</si>
  <si>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</si>
  <si>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</si>
  <si>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</si>
  <si>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</si>
  <si>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</si>
  <si>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</si>
  <si>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</si>
  <si>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</si>
  <si>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</si>
  <si>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</si>
  <si>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</si>
  <si>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</si>
  <si>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</si>
  <si>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</si>
  <si>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</si>
  <si>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</si>
  <si>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</si>
  <si>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</si>
  <si>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</si>
  <si>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</si>
  <si>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</si>
  <si>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</si>
  <si>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</si>
  <si>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</si>
  <si>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</si>
  <si>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</si>
  <si>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</si>
  <si>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</si>
  <si>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</si>
  <si>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</si>
  <si>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</si>
  <si>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</si>
  <si>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</si>
  <si>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</si>
  <si>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</si>
  <si>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</si>
  <si>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</si>
  <si>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</si>
  <si>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</si>
  <si>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</si>
  <si>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</si>
  <si>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</si>
  <si>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</si>
  <si>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</si>
  <si>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</si>
  <si>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</si>
  <si>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</si>
  <si>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</si>
  <si>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</si>
  <si>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</si>
  <si>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</si>
  <si>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</si>
  <si>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</si>
  <si>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</si>
  <si>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</si>
  <si>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</si>
  <si>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</si>
  <si>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</si>
  <si>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</si>
  <si>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</si>
  <si>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</si>
  <si>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</si>
  <si>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</si>
  <si>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t>
  </si>
  <si>
    <t>6034 W 77th Street</t>
  </si>
  <si>
    <t>Burbank</t>
  </si>
  <si>
    <t>Daniel Riordan</t>
  </si>
  <si>
    <t>driordan@220.org</t>
  </si>
  <si>
    <t>708-599-7200</t>
  </si>
  <si>
    <t>708-599-8751</t>
  </si>
  <si>
    <t>Stickney</t>
  </si>
  <si>
    <t>Dean L Viverito</t>
  </si>
  <si>
    <t>stickneyschtreas@aol.com</t>
  </si>
  <si>
    <t>708-636-0723</t>
  </si>
  <si>
    <t>708-636-8016</t>
  </si>
  <si>
    <t>Cilella and Associates, Inc.</t>
  </si>
  <si>
    <t>Carmine J Cilella</t>
  </si>
  <si>
    <t>1919 N 78th Avenue</t>
  </si>
  <si>
    <t>Elmwood Park</t>
  </si>
  <si>
    <t>Illinois</t>
  </si>
  <si>
    <t>708-453-1910</t>
  </si>
  <si>
    <t>708-453-1909</t>
  </si>
  <si>
    <t>carmiecilella@att.net</t>
  </si>
  <si>
    <t>Dr Vanessa Kinder</t>
  </si>
  <si>
    <t>vkinder@s-cook.org</t>
  </si>
  <si>
    <t>708-754-6600</t>
  </si>
  <si>
    <t>708-754-8687</t>
  </si>
  <si>
    <t>Carmine J Cilella, CPA</t>
  </si>
  <si>
    <t>Limited School Bonds - Series 2008</t>
  </si>
  <si>
    <t>Limited School Bonds - Series 2010</t>
  </si>
  <si>
    <t>Limited School Bonds - Series 2013</t>
  </si>
  <si>
    <t>Limited School Bonds - Series 2012</t>
  </si>
  <si>
    <t>U. S. DEPARTMENT OF EDUCATION PASSED THROUGH/ISBE</t>
  </si>
  <si>
    <t>Title 1 - Low Income (M)</t>
  </si>
  <si>
    <t>84.010A</t>
  </si>
  <si>
    <t>16-4300-00</t>
  </si>
  <si>
    <t>17-4300-00</t>
  </si>
  <si>
    <t>84.367A</t>
  </si>
  <si>
    <t>16-4932-00</t>
  </si>
  <si>
    <t>17-4932-00</t>
  </si>
  <si>
    <t>Special Education - IDEA- Flow Through</t>
  </si>
  <si>
    <t>84.027A</t>
  </si>
  <si>
    <t>Title IV - Other</t>
  </si>
  <si>
    <t>16-4499-00</t>
  </si>
  <si>
    <t>16-4210-00</t>
  </si>
  <si>
    <t>17-4210-00</t>
  </si>
  <si>
    <t>National School Breakfast Program</t>
  </si>
  <si>
    <t>16-4220-00</t>
  </si>
  <si>
    <t>17-4220-00</t>
  </si>
  <si>
    <t>16-2200-00</t>
  </si>
  <si>
    <t>17-2200-00</t>
  </si>
  <si>
    <t>TOTAL U. S. DEPARTMENT OF EDUCATION PASSED THROUGH/ISBE</t>
  </si>
  <si>
    <t>TOTAL U. S. DEPARTMENT OF AGRICULTURE PASSED THROUGH/ISBE</t>
  </si>
  <si>
    <t>U.S. DEPARTMENT OF AGRICULTURE PASSED THROUGH ISBE</t>
  </si>
  <si>
    <t>TOTAL FEDERAL AWARDS</t>
  </si>
  <si>
    <t>Special Education - IDEA- Flow Through(M)</t>
  </si>
  <si>
    <r>
      <t xml:space="preserve">The accompanying Schedule of Expenditures of Federal Awards includes the federal grant activity of </t>
    </r>
    <r>
      <rPr>
        <b/>
        <sz val="9"/>
        <rFont val="Arial"/>
        <family val="2"/>
      </rPr>
      <t>Reavis High School # 220</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General-Purpose </t>
    </r>
    <r>
      <rPr>
        <sz val="9"/>
        <rFont val="Arial"/>
        <family val="2"/>
      </rPr>
      <t xml:space="preserve"> financial statements.</t>
    </r>
  </si>
  <si>
    <t>NONE</t>
  </si>
  <si>
    <r>
      <t>Of the federal expenditures presented in the schedule, Reavis High School</t>
    </r>
    <r>
      <rPr>
        <b/>
        <sz val="9"/>
        <rFont val="Arial"/>
        <family val="2"/>
      </rPr>
      <t xml:space="preserve"> #220</t>
    </r>
    <r>
      <rPr>
        <sz val="9"/>
        <rFont val="Arial"/>
        <family val="2"/>
      </rPr>
      <t xml:space="preserve"> provided federal awards to subrecipients as follows:</t>
    </r>
  </si>
  <si>
    <t>Unmodified</t>
  </si>
  <si>
    <t>Special Education- IDEA - Flow Through</t>
  </si>
  <si>
    <t xml:space="preserve">                         </t>
  </si>
  <si>
    <t>07-016-2200-17</t>
  </si>
  <si>
    <t>Reavis High School 220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</si>
</sst>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3" fontId="5" fillId="0" borderId="22" xfId="3" applyNumberFormat="1" applyFont="1" applyBorder="1" applyAlignment="1" applyProtection="1">
      <alignment horizontal="left" vertical="center" wrapText="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79" t="s">
        <v>466</v>
      </c>
      <c r="J1" s="2180"/>
      <c r="K1" s="2180"/>
      <c r="L1" s="2180"/>
      <c r="M1" s="2180"/>
      <c r="N1" s="2180"/>
      <c r="O1" s="2180"/>
      <c r="P1" s="2180"/>
      <c r="Q1" s="2180"/>
      <c r="R1" s="2180"/>
      <c r="S1" s="2180"/>
    </row>
    <row r="2" spans="1:28" ht="12" customHeight="1" x14ac:dyDescent="0.2">
      <c r="A2" s="201" t="s">
        <v>1868</v>
      </c>
      <c r="D2" s="202"/>
      <c r="I2" s="2181" t="s">
        <v>1133</v>
      </c>
      <c r="J2" s="2180"/>
      <c r="K2" s="2180"/>
      <c r="L2" s="2180"/>
      <c r="M2" s="2180"/>
      <c r="N2" s="2180"/>
      <c r="O2" s="2180"/>
      <c r="P2" s="2180"/>
      <c r="Q2" s="2180"/>
      <c r="R2" s="2180"/>
      <c r="S2" s="2180"/>
    </row>
    <row r="3" spans="1:28" ht="12" customHeight="1" x14ac:dyDescent="0.2">
      <c r="A3" s="1815" t="s">
        <v>1950</v>
      </c>
      <c r="B3" s="1816"/>
      <c r="C3" s="1816"/>
      <c r="D3" s="1817"/>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2096</v>
      </c>
      <c r="C5" s="178" t="s">
        <v>1061</v>
      </c>
      <c r="D5" s="362"/>
      <c r="E5" s="362"/>
      <c r="H5" s="192"/>
      <c r="I5" s="2188" t="s">
        <v>769</v>
      </c>
      <c r="J5" s="2133"/>
      <c r="K5" s="2133"/>
      <c r="L5" s="2133"/>
      <c r="M5" s="2133"/>
      <c r="N5" s="2133"/>
      <c r="O5" s="2133"/>
      <c r="P5" s="2133"/>
      <c r="Q5" s="2133"/>
      <c r="R5" s="2133"/>
      <c r="S5" s="2133"/>
    </row>
    <row r="6" spans="1:28" ht="14.1" customHeight="1" x14ac:dyDescent="0.2">
      <c r="B6" s="441"/>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1" t="s">
        <v>2096</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9" t="s">
        <v>2156</v>
      </c>
      <c r="B13" s="2150"/>
      <c r="C13" s="2150"/>
      <c r="D13" s="2150"/>
      <c r="E13" s="2150"/>
      <c r="F13" s="2150"/>
      <c r="G13" s="2150"/>
      <c r="H13" s="2151"/>
      <c r="I13" s="184"/>
      <c r="J13" s="183"/>
      <c r="K13" s="181"/>
      <c r="L13" s="183"/>
      <c r="M13" s="183"/>
      <c r="N13" s="183"/>
      <c r="O13" s="183"/>
      <c r="P13" s="183"/>
      <c r="Q13" s="183"/>
      <c r="R13" s="183"/>
      <c r="S13" s="183"/>
      <c r="T13" s="2154" t="s">
        <v>2109</v>
      </c>
      <c r="U13" s="2155"/>
      <c r="V13" s="2155"/>
      <c r="W13" s="2155"/>
      <c r="X13" s="2155"/>
      <c r="Y13" s="2156"/>
      <c r="Z13" s="2156"/>
      <c r="AA13" s="2157"/>
    </row>
    <row r="14" spans="1:28" ht="14.1" customHeight="1" x14ac:dyDescent="0.2">
      <c r="A14" s="363" t="s">
        <v>809</v>
      </c>
      <c r="B14" s="345"/>
      <c r="C14" s="345"/>
      <c r="D14" s="345"/>
      <c r="E14" s="345"/>
      <c r="F14" s="345"/>
      <c r="G14" s="345"/>
      <c r="H14" s="273"/>
      <c r="I14" s="655"/>
      <c r="S14" s="202"/>
      <c r="T14" s="363" t="s">
        <v>1585</v>
      </c>
      <c r="U14" s="271"/>
      <c r="V14" s="271"/>
      <c r="W14" s="271"/>
      <c r="X14" s="271"/>
      <c r="Y14" s="199"/>
      <c r="Z14" s="199"/>
      <c r="AA14" s="200"/>
    </row>
    <row r="15" spans="1:28" ht="13.5" customHeight="1" x14ac:dyDescent="0.2">
      <c r="A15" s="2147" t="s">
        <v>2097</v>
      </c>
      <c r="B15" s="2152"/>
      <c r="C15" s="2152"/>
      <c r="D15" s="2152"/>
      <c r="E15" s="2152"/>
      <c r="F15" s="2152"/>
      <c r="G15" s="2152"/>
      <c r="H15" s="2153"/>
      <c r="T15" s="2119" t="s">
        <v>2110</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4" t="s">
        <v>2157</v>
      </c>
      <c r="B17" s="2177"/>
      <c r="C17" s="2177"/>
      <c r="D17" s="2177"/>
      <c r="E17" s="2177"/>
      <c r="F17" s="2177"/>
      <c r="G17" s="2177"/>
      <c r="H17" s="2178"/>
      <c r="T17" s="2164" t="s">
        <v>2111</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3" t="s">
        <v>766</v>
      </c>
      <c r="AA18" s="200"/>
    </row>
    <row r="19" spans="1:27" ht="13.5" customHeight="1" x14ac:dyDescent="0.2">
      <c r="A19" s="2147" t="s">
        <v>2098</v>
      </c>
      <c r="B19" s="2148"/>
      <c r="C19" s="2148"/>
      <c r="D19" s="2148"/>
      <c r="E19" s="2148"/>
      <c r="F19" s="2148"/>
      <c r="G19" s="2148"/>
      <c r="H19" s="2146"/>
      <c r="I19" s="183"/>
      <c r="J19" s="377"/>
      <c r="K19" s="194"/>
      <c r="L19" s="192"/>
      <c r="M19" s="651" t="s">
        <v>355</v>
      </c>
      <c r="P19" s="180"/>
      <c r="Q19" s="180"/>
      <c r="R19" s="180"/>
      <c r="S19" s="184"/>
      <c r="T19" s="2147" t="s">
        <v>2112</v>
      </c>
      <c r="U19" s="2145"/>
      <c r="V19" s="2145"/>
      <c r="W19" s="2146"/>
      <c r="X19" s="2162" t="s">
        <v>2113</v>
      </c>
      <c r="Y19" s="2163"/>
      <c r="Z19" s="2160">
        <v>60707</v>
      </c>
      <c r="AA19" s="2161"/>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4" t="s">
        <v>2099</v>
      </c>
      <c r="B21" s="2145"/>
      <c r="C21" s="2145"/>
      <c r="D21" s="2145"/>
      <c r="E21" s="2145"/>
      <c r="F21" s="2145"/>
      <c r="G21" s="2145"/>
      <c r="H21" s="2146"/>
      <c r="I21" s="2170" t="s">
        <v>767</v>
      </c>
      <c r="J21" s="2133"/>
      <c r="K21" s="2133"/>
      <c r="L21" s="2133"/>
      <c r="M21" s="2133"/>
      <c r="N21" s="2133"/>
      <c r="O21" s="2133"/>
      <c r="P21" s="2133"/>
      <c r="Q21" s="2133"/>
      <c r="R21" s="2133"/>
      <c r="S21" s="2134"/>
      <c r="T21" s="2114" t="s">
        <v>2114</v>
      </c>
      <c r="U21" s="2115"/>
      <c r="V21" s="2115"/>
      <c r="W21" s="2115"/>
      <c r="X21" s="2128" t="s">
        <v>2115</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1902</v>
      </c>
      <c r="U22" s="271"/>
      <c r="V22" s="341"/>
      <c r="W22" s="271"/>
      <c r="X22" s="1914" t="s">
        <v>1573</v>
      </c>
      <c r="Z22" s="199"/>
      <c r="AA22" s="200"/>
    </row>
    <row r="23" spans="1:27" ht="13.5" customHeight="1" x14ac:dyDescent="0.2">
      <c r="A23" s="2167"/>
      <c r="B23" s="2168"/>
      <c r="C23" s="2168"/>
      <c r="D23" s="2168"/>
      <c r="E23" s="2168"/>
      <c r="F23" s="2168"/>
      <c r="G23" s="2168"/>
      <c r="H23" s="2169"/>
      <c r="T23" s="2114">
        <v>65.009142999999995</v>
      </c>
      <c r="U23" s="2115"/>
      <c r="V23" s="2115"/>
      <c r="W23" s="2115"/>
      <c r="X23" s="2125">
        <v>43373</v>
      </c>
      <c r="Y23" s="2126"/>
      <c r="Z23" s="2126"/>
      <c r="AA23" s="2127"/>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v>60459</v>
      </c>
      <c r="B25" s="2145"/>
      <c r="C25" s="2145"/>
      <c r="D25" s="2145"/>
      <c r="E25" s="2145"/>
      <c r="F25" s="2145"/>
      <c r="G25" s="2145"/>
      <c r="H25" s="2146"/>
      <c r="I25" s="652"/>
      <c r="J25" s="203"/>
      <c r="K25" s="203"/>
      <c r="L25" s="203"/>
      <c r="M25" s="203"/>
      <c r="N25" s="203"/>
      <c r="O25" s="203"/>
      <c r="P25" s="203"/>
      <c r="Q25" s="203"/>
      <c r="R25" s="203"/>
      <c r="S25" s="204"/>
      <c r="T25" s="2111" t="s">
        <v>2116</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9" t="s">
        <v>1895</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1571</v>
      </c>
      <c r="G29" s="653"/>
      <c r="I29" s="274"/>
      <c r="J29" s="390" t="s">
        <v>2096</v>
      </c>
      <c r="K29" s="181" t="s">
        <v>656</v>
      </c>
      <c r="L29" s="390"/>
      <c r="M29" s="194" t="s">
        <v>105</v>
      </c>
      <c r="N29" s="185" t="s">
        <v>1910</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t="s">
        <v>2096</v>
      </c>
      <c r="K30" s="181" t="s">
        <v>656</v>
      </c>
      <c r="L30" s="390"/>
      <c r="M30" s="194" t="s">
        <v>105</v>
      </c>
      <c r="N30" s="185" t="s">
        <v>1896</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390" t="s">
        <v>2096</v>
      </c>
      <c r="M31" s="194" t="s">
        <v>105</v>
      </c>
      <c r="N31" s="185" t="s">
        <v>2092</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t="s">
        <v>2096</v>
      </c>
      <c r="C34" s="185" t="s">
        <v>622</v>
      </c>
      <c r="D34" s="184"/>
      <c r="E34" s="184"/>
      <c r="F34" s="184"/>
      <c r="G34" s="184"/>
      <c r="H34" s="184"/>
      <c r="I34" s="274"/>
      <c r="J34" s="352"/>
      <c r="L34" s="389" t="s">
        <v>2096</v>
      </c>
      <c r="M34" s="371" t="s">
        <v>802</v>
      </c>
      <c r="N34" s="183"/>
      <c r="O34" s="183"/>
      <c r="P34" s="183"/>
      <c r="Q34" s="183"/>
      <c r="R34" s="183"/>
      <c r="S34" s="275"/>
      <c r="T34" s="183"/>
      <c r="U34" s="390" t="s">
        <v>2096</v>
      </c>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t="s">
        <v>2104</v>
      </c>
      <c r="Q35" s="2145"/>
      <c r="R35" s="2145"/>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4" t="s">
        <v>2100</v>
      </c>
      <c r="B38" s="2177"/>
      <c r="C38" s="2177"/>
      <c r="D38" s="2177"/>
      <c r="E38" s="2177"/>
      <c r="F38" s="2145"/>
      <c r="G38" s="2145"/>
      <c r="H38" s="2146"/>
      <c r="I38" s="2193" t="s">
        <v>2105</v>
      </c>
      <c r="J38" s="2120"/>
      <c r="K38" s="2120"/>
      <c r="L38" s="2120"/>
      <c r="M38" s="2120"/>
      <c r="N38" s="2120"/>
      <c r="O38" s="2120"/>
      <c r="P38" s="2117"/>
      <c r="Q38" s="2117"/>
      <c r="R38" s="2117"/>
      <c r="S38" s="2118"/>
      <c r="T38" s="2119" t="s">
        <v>2117</v>
      </c>
      <c r="U38" s="2120"/>
      <c r="V38" s="2120"/>
      <c r="W38" s="2120"/>
      <c r="X38" s="2117"/>
      <c r="Y38" s="2117"/>
      <c r="Z38" s="2117"/>
      <c r="AA38" s="2118"/>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2101</v>
      </c>
      <c r="B40" s="2201"/>
      <c r="C40" s="2202"/>
      <c r="D40" s="2202"/>
      <c r="E40" s="2202"/>
      <c r="F40" s="2203"/>
      <c r="G40" s="2203"/>
      <c r="H40" s="2204"/>
      <c r="I40" s="2121" t="s">
        <v>2106</v>
      </c>
      <c r="J40" s="2123"/>
      <c r="K40" s="2123"/>
      <c r="L40" s="2123"/>
      <c r="M40" s="2123"/>
      <c r="N40" s="2123"/>
      <c r="O40" s="2123"/>
      <c r="P40" s="2123"/>
      <c r="Q40" s="2123"/>
      <c r="R40" s="2123"/>
      <c r="S40" s="2124"/>
      <c r="T40" s="2121" t="s">
        <v>2118</v>
      </c>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2102</v>
      </c>
      <c r="B42" s="2145"/>
      <c r="C42" s="2146"/>
      <c r="D42" s="2162" t="s">
        <v>2103</v>
      </c>
      <c r="E42" s="2145"/>
      <c r="F42" s="2145"/>
      <c r="G42" s="2145"/>
      <c r="H42" s="2146"/>
      <c r="I42" s="2119" t="s">
        <v>2107</v>
      </c>
      <c r="J42" s="2117"/>
      <c r="K42" s="2117"/>
      <c r="L42" s="2117"/>
      <c r="M42" s="2117"/>
      <c r="N42" s="2117"/>
      <c r="O42" s="2118"/>
      <c r="P42" s="2116" t="s">
        <v>2108</v>
      </c>
      <c r="Q42" s="2117"/>
      <c r="R42" s="2117"/>
      <c r="S42" s="2118"/>
      <c r="T42" s="2119" t="s">
        <v>2119</v>
      </c>
      <c r="U42" s="2117"/>
      <c r="V42" s="2117"/>
      <c r="W42" s="2118"/>
      <c r="X42" s="2116" t="s">
        <v>2120</v>
      </c>
      <c r="Y42" s="2117"/>
      <c r="Z42" s="2117"/>
      <c r="AA42" s="211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O22" sqref="O2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05" t="s">
        <v>2095</v>
      </c>
      <c r="D15" s="2106" t="s">
        <v>722</v>
      </c>
      <c r="E15" s="2107"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1570</v>
      </c>
      <c r="C22" s="215" t="s">
        <v>1365</v>
      </c>
      <c r="D22" s="601" t="s">
        <v>21</v>
      </c>
      <c r="E22" s="1665" t="s">
        <v>1208</v>
      </c>
    </row>
    <row r="23" spans="1:5" x14ac:dyDescent="0.2">
      <c r="A23" s="1570" t="s">
        <v>396</v>
      </c>
      <c r="C23" s="215" t="s">
        <v>1365</v>
      </c>
      <c r="D23" s="600" t="s">
        <v>723</v>
      </c>
      <c r="E23" s="1665" t="s">
        <v>1113</v>
      </c>
    </row>
    <row r="24" spans="1:5" x14ac:dyDescent="0.2">
      <c r="A24" s="1570" t="s">
        <v>1722</v>
      </c>
      <c r="C24" s="215" t="s">
        <v>1365</v>
      </c>
      <c r="D24" s="600" t="s">
        <v>1669</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1632</v>
      </c>
    </row>
    <row r="29" spans="1:5" x14ac:dyDescent="0.2">
      <c r="A29" s="1570" t="s">
        <v>1642</v>
      </c>
      <c r="D29" s="601" t="s">
        <v>1670</v>
      </c>
      <c r="E29" s="1665" t="s">
        <v>1641</v>
      </c>
    </row>
    <row r="30" spans="1:5" x14ac:dyDescent="0.2">
      <c r="A30" s="1978" t="s">
        <v>1271</v>
      </c>
      <c r="C30" s="215" t="s">
        <v>1365</v>
      </c>
      <c r="D30" s="601" t="s">
        <v>43</v>
      </c>
      <c r="E30" s="1665" t="s">
        <v>1138</v>
      </c>
    </row>
    <row r="31" spans="1:5" x14ac:dyDescent="0.2">
      <c r="A31" s="1570" t="s">
        <v>1908</v>
      </c>
      <c r="C31" s="215" t="s">
        <v>1365</v>
      </c>
      <c r="D31" s="600"/>
      <c r="E31" s="602"/>
    </row>
    <row r="32" spans="1:5" x14ac:dyDescent="0.2">
      <c r="B32" s="600" t="s">
        <v>1272</v>
      </c>
      <c r="C32" s="215" t="s">
        <v>1365</v>
      </c>
      <c r="D32" s="601" t="s">
        <v>1909</v>
      </c>
      <c r="E32" s="1665" t="s">
        <v>1671</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2094</v>
      </c>
      <c r="B37" s="1978"/>
      <c r="C37" s="603"/>
      <c r="D37" s="603"/>
      <c r="E37" s="604"/>
    </row>
    <row r="38" spans="1:5" x14ac:dyDescent="0.2">
      <c r="A38" s="215" t="s">
        <v>2093</v>
      </c>
      <c r="B38" s="1978"/>
      <c r="C38" s="603"/>
      <c r="D38" s="603"/>
      <c r="E38" s="604"/>
    </row>
    <row r="39" spans="1:5" x14ac:dyDescent="0.2">
      <c r="B39" s="1978"/>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6" t="s">
        <v>1185</v>
      </c>
    </row>
    <row r="45" spans="1:5" x14ac:dyDescent="0.2">
      <c r="A45" s="600"/>
      <c r="B45" s="1979"/>
    </row>
    <row r="46" spans="1:5" x14ac:dyDescent="0.2">
      <c r="B46" s="605" t="s">
        <v>383</v>
      </c>
    </row>
    <row r="47" spans="1:5" x14ac:dyDescent="0.2">
      <c r="C47" s="1980"/>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6"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1958</v>
      </c>
      <c r="B59" s="753"/>
    </row>
    <row r="60" spans="1:2" x14ac:dyDescent="0.2">
      <c r="A60" s="1133" t="s">
        <v>1959</v>
      </c>
      <c r="B60" s="1132"/>
    </row>
    <row r="61" spans="1:2" x14ac:dyDescent="0.2">
      <c r="A61" s="808"/>
    </row>
    <row r="62" spans="1:2" hidden="1" x14ac:dyDescent="0.2">
      <c r="A62" s="593"/>
      <c r="B62" s="1979"/>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1" t="s">
        <v>1960</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6"/>
      <c r="C4" s="2215" t="s">
        <v>486</v>
      </c>
      <c r="D4" s="2216"/>
      <c r="E4" s="2216"/>
      <c r="F4" s="2216"/>
      <c r="G4" s="2216"/>
      <c r="H4" s="2216"/>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1975</v>
      </c>
    </row>
    <row r="10" spans="1:9" s="32" customFormat="1" x14ac:dyDescent="0.2">
      <c r="A10" s="30"/>
      <c r="B10" s="208"/>
      <c r="C10" s="617"/>
      <c r="D10" s="999" t="s">
        <v>1976</v>
      </c>
    </row>
    <row r="11" spans="1:9" s="32" customFormat="1" x14ac:dyDescent="0.2">
      <c r="A11" s="29"/>
      <c r="B11" s="670"/>
      <c r="C11" s="612">
        <v>2</v>
      </c>
      <c r="D11" s="618" t="s">
        <v>1967</v>
      </c>
    </row>
    <row r="12" spans="1:9" s="32" customFormat="1" hidden="1" x14ac:dyDescent="0.2">
      <c r="A12" s="29"/>
      <c r="B12" s="35"/>
      <c r="C12" s="612"/>
      <c r="D12" s="1000"/>
    </row>
    <row r="13" spans="1:9" s="32" customFormat="1" x14ac:dyDescent="0.2">
      <c r="A13" s="29"/>
      <c r="B13" s="670"/>
      <c r="C13" s="612">
        <v>3</v>
      </c>
      <c r="D13" s="618" t="s">
        <v>1965</v>
      </c>
    </row>
    <row r="14" spans="1:9" s="32" customFormat="1" x14ac:dyDescent="0.2">
      <c r="A14" s="29"/>
      <c r="B14" s="670"/>
      <c r="C14" s="612">
        <v>4</v>
      </c>
      <c r="D14" s="618" t="s">
        <v>1966</v>
      </c>
    </row>
    <row r="15" spans="1:9" s="32" customFormat="1" x14ac:dyDescent="0.2">
      <c r="A15" s="29"/>
      <c r="B15" s="670"/>
      <c r="C15" s="612">
        <v>5</v>
      </c>
      <c r="D15" s="290" t="s">
        <v>1123</v>
      </c>
    </row>
    <row r="16" spans="1:9" s="32" customFormat="1" x14ac:dyDescent="0.2">
      <c r="A16" s="29"/>
      <c r="B16" s="670"/>
      <c r="C16" s="612">
        <v>6</v>
      </c>
      <c r="D16" s="290" t="s">
        <v>1789</v>
      </c>
    </row>
    <row r="17" spans="1:4" s="32" customFormat="1" ht="6" hidden="1" customHeight="1" x14ac:dyDescent="0.2">
      <c r="A17" s="29"/>
      <c r="B17" s="35"/>
      <c r="C17" s="612"/>
      <c r="D17" s="1001"/>
    </row>
    <row r="18" spans="1:4" s="32" customFormat="1" ht="12" customHeight="1" x14ac:dyDescent="0.2">
      <c r="A18" s="29"/>
      <c r="B18" s="670"/>
      <c r="C18" s="612">
        <v>7</v>
      </c>
      <c r="D18" s="290" t="s">
        <v>1788</v>
      </c>
    </row>
    <row r="19" spans="1:4" s="32" customFormat="1" hidden="1" x14ac:dyDescent="0.2">
      <c r="A19" s="29"/>
      <c r="B19" s="35"/>
      <c r="C19" s="612"/>
      <c r="D19" s="1001"/>
    </row>
    <row r="20" spans="1:4" s="32" customFormat="1" x14ac:dyDescent="0.2">
      <c r="A20" s="29"/>
      <c r="B20" s="670"/>
      <c r="C20" s="612">
        <v>8</v>
      </c>
      <c r="D20" s="290" t="s">
        <v>1969</v>
      </c>
    </row>
    <row r="21" spans="1:4" s="32" customFormat="1" x14ac:dyDescent="0.2">
      <c r="A21" s="29"/>
      <c r="B21" s="35"/>
      <c r="C21" s="612"/>
      <c r="D21" s="1002" t="s">
        <v>1970</v>
      </c>
    </row>
    <row r="22" spans="1:4" s="32" customFormat="1" x14ac:dyDescent="0.2">
      <c r="A22" s="29"/>
      <c r="B22" s="670"/>
      <c r="C22" s="612">
        <v>9</v>
      </c>
      <c r="D22" s="290" t="s">
        <v>1971</v>
      </c>
    </row>
    <row r="23" spans="1:4" s="32" customFormat="1" x14ac:dyDescent="0.2">
      <c r="A23" s="29"/>
      <c r="B23" s="1983"/>
      <c r="C23" s="612"/>
      <c r="D23" s="1984" t="s">
        <v>1972</v>
      </c>
    </row>
    <row r="24" spans="1:4" s="32" customFormat="1" x14ac:dyDescent="0.2">
      <c r="A24" s="29"/>
      <c r="B24" s="670"/>
      <c r="C24" s="612">
        <v>10</v>
      </c>
      <c r="D24" s="290" t="s">
        <v>1968</v>
      </c>
    </row>
    <row r="25" spans="1:4" s="32" customFormat="1" x14ac:dyDescent="0.2">
      <c r="A25" s="29"/>
      <c r="B25" s="670"/>
      <c r="C25" s="612">
        <v>11</v>
      </c>
      <c r="D25" s="290" t="s">
        <v>1973</v>
      </c>
    </row>
    <row r="26" spans="1:4" s="32" customFormat="1" x14ac:dyDescent="0.2">
      <c r="A26" s="29"/>
      <c r="B26" s="1983"/>
      <c r="C26" s="612"/>
      <c r="D26" s="1984" t="s">
        <v>1974</v>
      </c>
    </row>
    <row r="27" spans="1:4" s="32" customFormat="1" x14ac:dyDescent="0.2">
      <c r="A27" s="29"/>
      <c r="B27" s="670"/>
      <c r="C27" s="612">
        <v>12</v>
      </c>
      <c r="D27" s="290" t="s">
        <v>1977</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1955</v>
      </c>
    </row>
    <row r="31" spans="1:4" s="32" customFormat="1" x14ac:dyDescent="0.2">
      <c r="A31" s="29"/>
      <c r="B31" s="670"/>
      <c r="C31" s="612">
        <v>14</v>
      </c>
      <c r="D31" s="290" t="s">
        <v>1980</v>
      </c>
    </row>
    <row r="32" spans="1:4" s="32" customFormat="1" x14ac:dyDescent="0.2">
      <c r="A32" s="29"/>
      <c r="B32" s="1697"/>
      <c r="C32" s="612"/>
      <c r="D32" s="9" t="s">
        <v>1981</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0" t="s">
        <v>1964</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1961</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1962</v>
      </c>
    </row>
    <row r="43" spans="1:9" s="32" customFormat="1" x14ac:dyDescent="0.2">
      <c r="A43" s="29"/>
      <c r="B43" s="35"/>
      <c r="C43" s="612"/>
      <c r="D43" s="997" t="s">
        <v>1963</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1796</v>
      </c>
      <c r="E53" s="26"/>
      <c r="F53" s="1552"/>
      <c r="G53" s="1724" t="s">
        <v>1795</v>
      </c>
      <c r="H53" s="1953"/>
      <c r="I53" s="9" t="s">
        <v>1845</v>
      </c>
    </row>
    <row r="54" spans="1:9" s="32" customFormat="1" x14ac:dyDescent="0.2">
      <c r="A54" s="29"/>
      <c r="B54" s="671"/>
      <c r="C54" s="619">
        <v>23</v>
      </c>
      <c r="D54" s="400" t="s">
        <v>1625</v>
      </c>
      <c r="E54" s="26"/>
      <c r="F54" s="1552"/>
    </row>
    <row r="55" spans="1:9" s="32" customFormat="1" x14ac:dyDescent="0.2">
      <c r="A55" s="1025"/>
      <c r="B55" s="1508"/>
      <c r="C55" s="1508"/>
      <c r="D55" s="290"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7"/>
      <c r="C57" s="2218"/>
      <c r="D57" s="2218"/>
      <c r="E57" s="2218"/>
      <c r="F57" s="2218"/>
      <c r="G57" s="2218"/>
      <c r="H57" s="2219"/>
      <c r="I57" s="3"/>
    </row>
    <row r="58" spans="1:9" s="32" customFormat="1" x14ac:dyDescent="0.2">
      <c r="A58" s="1733"/>
      <c r="B58" s="2220"/>
      <c r="C58" s="2221"/>
      <c r="D58" s="2221"/>
      <c r="E58" s="2221"/>
      <c r="F58" s="2221"/>
      <c r="G58" s="2221"/>
      <c r="H58" s="2222"/>
      <c r="I58" s="3"/>
    </row>
    <row r="59" spans="1:9" s="32" customFormat="1" x14ac:dyDescent="0.2">
      <c r="A59" s="1733"/>
      <c r="B59" s="2220"/>
      <c r="C59" s="2221"/>
      <c r="D59" s="2221"/>
      <c r="E59" s="2221"/>
      <c r="F59" s="2221"/>
      <c r="G59" s="2221"/>
      <c r="H59" s="2222"/>
      <c r="I59" s="3"/>
    </row>
    <row r="60" spans="1:9" s="32" customFormat="1" x14ac:dyDescent="0.2">
      <c r="A60" s="1733"/>
      <c r="B60" s="2220"/>
      <c r="C60" s="2221"/>
      <c r="D60" s="2221"/>
      <c r="E60" s="2221"/>
      <c r="F60" s="2221"/>
      <c r="G60" s="2221"/>
      <c r="H60" s="2222"/>
      <c r="I60" s="3"/>
    </row>
    <row r="61" spans="1:9" s="32" customFormat="1" x14ac:dyDescent="0.2">
      <c r="A61" s="1733"/>
      <c r="B61" s="2220"/>
      <c r="C61" s="2221"/>
      <c r="D61" s="2221"/>
      <c r="E61" s="2221"/>
      <c r="F61" s="2221"/>
      <c r="G61" s="2221"/>
      <c r="H61" s="2222"/>
      <c r="I61" s="3"/>
    </row>
    <row r="62" spans="1:9" s="32" customFormat="1" x14ac:dyDescent="0.2">
      <c r="A62" s="1733"/>
      <c r="B62" s="2220"/>
      <c r="C62" s="2221"/>
      <c r="D62" s="2221"/>
      <c r="E62" s="2221"/>
      <c r="F62" s="2221"/>
      <c r="G62" s="2221"/>
      <c r="H62" s="2222"/>
      <c r="I62" s="3"/>
    </row>
    <row r="63" spans="1:9" s="32" customFormat="1" x14ac:dyDescent="0.2">
      <c r="A63" s="1733"/>
      <c r="B63" s="2220"/>
      <c r="C63" s="2221"/>
      <c r="D63" s="2221"/>
      <c r="E63" s="2221"/>
      <c r="F63" s="2221"/>
      <c r="G63" s="2221"/>
      <c r="H63" s="2222"/>
      <c r="I63" s="3"/>
    </row>
    <row r="64" spans="1:9" s="32" customFormat="1" x14ac:dyDescent="0.2">
      <c r="A64" s="1733"/>
      <c r="B64" s="2220"/>
      <c r="C64" s="2221"/>
      <c r="D64" s="2221"/>
      <c r="E64" s="2221"/>
      <c r="F64" s="2221"/>
      <c r="G64" s="2221"/>
      <c r="H64" s="2222"/>
      <c r="I64" s="3"/>
    </row>
    <row r="65" spans="1:9" s="32" customFormat="1" x14ac:dyDescent="0.2">
      <c r="A65" s="1733"/>
      <c r="B65" s="2220"/>
      <c r="C65" s="2221"/>
      <c r="D65" s="2221"/>
      <c r="E65" s="2221"/>
      <c r="F65" s="2221"/>
      <c r="G65" s="2221"/>
      <c r="H65" s="2222"/>
      <c r="I65" s="3"/>
    </row>
    <row r="66" spans="1:9" s="32" customFormat="1" x14ac:dyDescent="0.2">
      <c r="A66" s="1733"/>
      <c r="B66" s="2220"/>
      <c r="C66" s="2221"/>
      <c r="D66" s="2221"/>
      <c r="E66" s="2221"/>
      <c r="F66" s="2221"/>
      <c r="G66" s="2221"/>
      <c r="H66" s="2222"/>
      <c r="I66" s="3"/>
    </row>
    <row r="67" spans="1:9" s="32" customFormat="1" ht="9" customHeight="1" x14ac:dyDescent="0.2">
      <c r="A67" s="1734"/>
      <c r="B67" s="2223"/>
      <c r="C67" s="2224"/>
      <c r="D67" s="2224"/>
      <c r="E67" s="2224"/>
      <c r="F67" s="2224"/>
      <c r="G67" s="2224"/>
      <c r="H67" s="2225"/>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0" t="s">
        <v>1579</v>
      </c>
      <c r="B70" s="2213"/>
      <c r="C70" s="2213"/>
      <c r="D70" s="2213"/>
      <c r="E70" s="2214"/>
      <c r="F70" s="2214"/>
      <c r="G70" s="2214"/>
      <c r="H70" s="2214"/>
      <c r="I70" s="2214"/>
    </row>
    <row r="71" spans="1:9" s="32" customFormat="1" x14ac:dyDescent="0.2">
      <c r="A71" s="29"/>
      <c r="C71" s="1513"/>
      <c r="D71" s="1518" t="s">
        <v>1578</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1736</v>
      </c>
      <c r="B73" s="1553"/>
      <c r="C73" s="1507"/>
      <c r="D73" s="1507"/>
      <c r="E73" s="1507"/>
      <c r="F73" s="1507"/>
      <c r="G73" s="1507"/>
      <c r="H73" s="1507"/>
    </row>
    <row r="74" spans="1:9" s="32" customFormat="1" x14ac:dyDescent="0.2">
      <c r="A74" s="23" t="s">
        <v>1735</v>
      </c>
      <c r="B74" s="1553"/>
      <c r="C74" s="1507"/>
      <c r="D74" s="1507"/>
      <c r="E74" s="1507"/>
      <c r="F74" s="1507"/>
      <c r="G74" s="1507"/>
      <c r="H74" s="1507"/>
    </row>
    <row r="75" spans="1:9" s="32" customFormat="1" x14ac:dyDescent="0.2">
      <c r="A75" s="23" t="s">
        <v>1956</v>
      </c>
      <c r="B75" s="1553"/>
      <c r="C75" s="1507"/>
      <c r="D75" s="1507"/>
      <c r="E75" s="1507"/>
      <c r="F75" s="1507"/>
      <c r="G75" s="1507"/>
      <c r="H75" s="1507"/>
    </row>
    <row r="76" spans="1:9" s="32" customFormat="1" ht="22.5" customHeight="1" x14ac:dyDescent="0.2">
      <c r="A76" s="450" t="s">
        <v>1737</v>
      </c>
      <c r="B76" s="1553"/>
      <c r="C76" s="1507"/>
      <c r="D76" s="1507"/>
      <c r="E76" s="1507"/>
      <c r="F76" s="1507"/>
      <c r="G76" s="1507"/>
      <c r="H76" s="1507"/>
    </row>
    <row r="77" spans="1:9" s="32" customFormat="1" x14ac:dyDescent="0.2">
      <c r="C77" s="619">
        <v>24</v>
      </c>
      <c r="D77" s="388" t="s">
        <v>1586</v>
      </c>
      <c r="G77" s="1270" t="s">
        <v>1576</v>
      </c>
      <c r="H77" s="1543"/>
    </row>
    <row r="78" spans="1:9" s="32" customFormat="1" ht="6" customHeight="1" x14ac:dyDescent="0.2">
      <c r="A78" s="29"/>
      <c r="B78" s="1554"/>
      <c r="C78" s="619"/>
      <c r="D78" s="388"/>
      <c r="E78" s="26"/>
      <c r="F78" s="1552"/>
    </row>
    <row r="79" spans="1:9" s="32" customFormat="1" x14ac:dyDescent="0.2">
      <c r="A79" s="29"/>
      <c r="B79" s="1554"/>
      <c r="C79" s="619">
        <v>25</v>
      </c>
      <c r="D79" s="388" t="s">
        <v>1587</v>
      </c>
      <c r="E79" s="26"/>
      <c r="F79" s="1552"/>
      <c r="H79" s="156"/>
    </row>
    <row r="80" spans="1:9" s="32" customFormat="1" x14ac:dyDescent="0.2">
      <c r="A80" s="29"/>
      <c r="B80" s="1554"/>
      <c r="C80" s="619"/>
      <c r="D80" s="388" t="s">
        <v>1593</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9" t="s">
        <v>1575</v>
      </c>
      <c r="B83" s="2229"/>
      <c r="C83" s="2229"/>
      <c r="D83" s="2230"/>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1978</v>
      </c>
      <c r="C92" s="619"/>
      <c r="E92" s="1270"/>
      <c r="F92" s="1561"/>
      <c r="H92" s="332"/>
    </row>
    <row r="93" spans="1:10" s="32" customFormat="1" ht="16.5" customHeight="1" x14ac:dyDescent="0.2">
      <c r="A93" s="29"/>
      <c r="B93" s="1985" t="s">
        <v>1979</v>
      </c>
      <c r="C93" s="619"/>
      <c r="E93" s="1270"/>
      <c r="F93" s="1561"/>
      <c r="H93" s="332"/>
    </row>
    <row r="94" spans="1:10" s="32" customFormat="1" x14ac:dyDescent="0.2">
      <c r="A94" s="1523" t="s">
        <v>1589</v>
      </c>
      <c r="B94" s="1524"/>
      <c r="C94" s="1524"/>
      <c r="D94" s="1525"/>
      <c r="E94" s="1526"/>
      <c r="F94" s="1562"/>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2109</v>
      </c>
      <c r="D114" s="2234"/>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1588</v>
      </c>
      <c r="D117" s="2236"/>
      <c r="E117" s="2237"/>
      <c r="F117" s="2237"/>
      <c r="G117" s="2237"/>
      <c r="H117" s="2237"/>
      <c r="I117" s="1483"/>
    </row>
    <row r="118" spans="1:9" s="32" customFormat="1" ht="24" customHeight="1" x14ac:dyDescent="0.2">
      <c r="A118" s="1522"/>
      <c r="B118" s="1522"/>
      <c r="C118" s="1522"/>
      <c r="D118" s="1409" t="s">
        <v>2121</v>
      </c>
      <c r="E118" s="1538"/>
      <c r="F118" s="2108">
        <v>43020</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1949</v>
      </c>
      <c r="E7" s="92"/>
      <c r="F7" s="170" t="s">
        <v>309</v>
      </c>
      <c r="G7" s="92"/>
      <c r="H7" s="92"/>
      <c r="I7" s="92"/>
      <c r="J7" s="218">
        <v>837847947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2.1610000000000001E-2</v>
      </c>
      <c r="E10" s="99" t="s">
        <v>1164</v>
      </c>
      <c r="F10" s="468">
        <v>3.901E-3</v>
      </c>
      <c r="G10" s="99" t="s">
        <v>1164</v>
      </c>
      <c r="H10" s="468">
        <v>1.4450000000000001E-3</v>
      </c>
      <c r="I10" s="99" t="s">
        <v>1165</v>
      </c>
      <c r="J10" s="469">
        <f>ROUND(D10+F10+H10,5)</f>
        <v>2.6960000000000001E-2</v>
      </c>
      <c r="K10" s="92"/>
      <c r="L10" s="468">
        <v>4.2000000000000002E-4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31364145</v>
      </c>
      <c r="E16" s="99"/>
      <c r="F16" s="81">
        <f>SUM('Acct Summary 7-8'!C17,'Acct Summary 7-8'!D17,'Acct Summary 7-8'!F17)</f>
        <v>31684841</v>
      </c>
      <c r="G16" s="99"/>
      <c r="H16" s="81">
        <f>SUM(D16-F16)</f>
        <v>-320696</v>
      </c>
      <c r="I16" s="92"/>
      <c r="J16" s="81">
        <f>SUM('Acct Summary 7-8'!C81,'Acct Summary 7-8'!D81,'Acct Summary 7-8'!F81,'Acct Summary 7-8'!I81)</f>
        <v>4051120</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9" t="s">
        <v>2096</v>
      </c>
      <c r="C31" s="403" t="s">
        <v>670</v>
      </c>
      <c r="D31" s="62" t="s">
        <v>1239</v>
      </c>
      <c r="E31" s="92"/>
      <c r="F31" s="92"/>
      <c r="G31" s="100"/>
      <c r="H31" s="252">
        <f>IF(B31="X",(J7*0.069),IF(B32="X",(J7*0.138),"Enter x in a.or b."))</f>
        <v>57811508.343000002</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24185000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1957</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Reavis High School 220</v>
      </c>
      <c r="E7" s="135"/>
      <c r="G7" s="136"/>
      <c r="H7" s="137"/>
      <c r="I7" s="137"/>
      <c r="J7" s="137"/>
      <c r="K7" s="137"/>
      <c r="L7"/>
      <c r="M7"/>
      <c r="N7"/>
      <c r="O7"/>
      <c r="P7"/>
    </row>
    <row r="8" spans="1:18" ht="12.75" x14ac:dyDescent="0.2">
      <c r="A8"/>
      <c r="B8"/>
      <c r="C8" s="133" t="s">
        <v>1316</v>
      </c>
      <c r="D8" s="138" t="str">
        <f>COVER!A13</f>
        <v>07-016-2200-17</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4051120</v>
      </c>
      <c r="I12" s="1151"/>
      <c r="J12" s="1151"/>
      <c r="K12" s="1152">
        <f>TRUNC((H12/H13*100000),5)/100000</f>
        <v>0.12916405019999999</v>
      </c>
      <c r="L12" s="1153"/>
      <c r="M12" s="101" t="s">
        <v>1339</v>
      </c>
      <c r="N12" s="101"/>
      <c r="O12" s="1154">
        <v>0.35</v>
      </c>
      <c r="P12" s="153"/>
      <c r="Q12" s="153"/>
    </row>
    <row r="13" spans="1:18" s="155" customFormat="1" ht="11.25" x14ac:dyDescent="0.2">
      <c r="A13" s="153"/>
      <c r="B13" s="1148"/>
      <c r="C13" s="2255" t="s">
        <v>1580</v>
      </c>
      <c r="D13" s="2256"/>
      <c r="E13" s="153"/>
      <c r="F13" s="326" t="s">
        <v>910</v>
      </c>
      <c r="G13" s="1149"/>
      <c r="H13" s="1150">
        <f>SUM('Acct Summary 7-8'!C8+'Acct Summary 7-8'!D8+'Acct Summary 7-8'!F8+'Acct Summary 7-8'!I8)+H14</f>
        <v>31364145</v>
      </c>
      <c r="I13" s="1151"/>
      <c r="J13" s="1151"/>
      <c r="K13" s="1005"/>
      <c r="L13" s="153"/>
      <c r="M13" s="101" t="s">
        <v>1340</v>
      </c>
      <c r="N13" s="101"/>
      <c r="O13" s="1155">
        <f>(O11*O12)</f>
        <v>1.0499999999999998</v>
      </c>
      <c r="P13" s="153"/>
      <c r="Q13" s="153"/>
      <c r="R13" s="1156"/>
    </row>
    <row r="14" spans="1:18" s="155" customFormat="1" ht="11.25" x14ac:dyDescent="0.2">
      <c r="A14" s="153"/>
      <c r="B14" s="1148"/>
      <c r="C14" s="997" t="s">
        <v>1677</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31684841</v>
      </c>
      <c r="I17" s="1151"/>
      <c r="J17" s="1157"/>
      <c r="K17" s="1152">
        <f>TRUNC((H17/H18*100000),5)/100000</f>
        <v>1.0102249240000001</v>
      </c>
      <c r="L17" s="1153"/>
      <c r="M17" s="1114" t="s">
        <v>1367</v>
      </c>
      <c r="O17" s="1158" t="str">
        <f>IF(AND(O16="2", J20 &gt; 2),"1",IF(AND(O16 = "1", J20 &gt; 2),"2",IF(AND(O16="1", J20 &gt;1),"1","0")))</f>
        <v>0</v>
      </c>
      <c r="P17" s="153"/>
    </row>
    <row r="18" spans="1:18" s="155" customFormat="1" ht="11.25" x14ac:dyDescent="0.2">
      <c r="A18" s="153"/>
      <c r="B18" s="1148"/>
      <c r="C18" s="2255" t="s">
        <v>1572</v>
      </c>
      <c r="D18" s="2256"/>
      <c r="E18" s="153"/>
      <c r="F18" s="1136" t="s">
        <v>911</v>
      </c>
      <c r="G18" s="1149"/>
      <c r="H18" s="1150">
        <f>SUM('Acct Summary 7-8'!C8+'Acct Summary 7-8'!D8+'Acct Summary 7-8'!F8+'Acct Summary 7-8'!I8)+H19</f>
        <v>31364145</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f>IF(K17&lt;=1,"0",TRUNC(((K12-0.1)/(K17-1)*100),5)/100)</f>
        <v>2.8522509999999999</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8"/>
      <c r="C24" s="2252" t="s">
        <v>1707</v>
      </c>
      <c r="D24" s="2252"/>
      <c r="E24" s="153"/>
      <c r="F24" s="153" t="s">
        <v>513</v>
      </c>
      <c r="G24" s="1149"/>
      <c r="H24" s="1150">
        <f>SUM('Assets-Liab 5-6'!C4+'Assets-Liab 5-6'!D4+'Assets-Liab 5-6'!F4+'Assets-Liab 5-6'!I4+'Assets-Liab 5-6'!C5+'Assets-Liab 5-6'!D5+'Assets-Liab 5-6'!F5+'Assets-Liab 5-6'!I5)</f>
        <v>4057942</v>
      </c>
      <c r="I24" s="676"/>
      <c r="J24" s="676"/>
      <c r="K24" s="1161">
        <f>TRUNC(((H24/H25*100000)/100000),2)</f>
        <v>46.1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88013.447220000002</v>
      </c>
      <c r="I25" s="1163"/>
      <c r="J25" s="1163"/>
      <c r="K25" s="1005"/>
      <c r="L25" s="153"/>
      <c r="M25" s="101" t="s">
        <v>1340</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19200123.55345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48"/>
      <c r="C32" s="153" t="s">
        <v>991</v>
      </c>
      <c r="D32" s="153"/>
      <c r="E32" s="153"/>
      <c r="F32" s="153"/>
      <c r="G32" s="1149"/>
      <c r="H32" s="1150">
        <f>'FP Info 3'!H37</f>
        <v>24185000</v>
      </c>
      <c r="I32" s="1159"/>
      <c r="J32" s="1159"/>
      <c r="K32" s="1161">
        <f>TRUNC(100-((((H32/H33*100))*100)/100),2)</f>
        <v>58.16</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57811508.343000002</v>
      </c>
      <c r="I33" s="1159"/>
      <c r="J33" s="1159"/>
      <c r="K33" s="1150"/>
      <c r="L33" s="153"/>
      <c r="M33" s="1172" t="s">
        <v>1340</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1" t="str">
        <f>IF(O35&gt;3.53,"RECOGNITION",IF(O35&gt;3.07,"REVIEW ",IF(O35&gt;2.61,"WARNING","WATCH")))</f>
        <v>WARNING</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L38" sqref="L3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1869</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834848</v>
      </c>
      <c r="D4" s="408">
        <v>86719</v>
      </c>
      <c r="E4" s="408">
        <v>2208714</v>
      </c>
      <c r="F4" s="408">
        <v>11132</v>
      </c>
      <c r="G4" s="408">
        <v>84278</v>
      </c>
      <c r="H4" s="408"/>
      <c r="I4" s="408">
        <v>3125243</v>
      </c>
      <c r="J4" s="432">
        <v>258433</v>
      </c>
      <c r="K4" s="408"/>
      <c r="L4" s="408">
        <v>701734</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834848</v>
      </c>
      <c r="D13" s="681">
        <f t="shared" ref="D13:L13" si="0">SUM(D4:D12)</f>
        <v>86719</v>
      </c>
      <c r="E13" s="681">
        <f t="shared" si="0"/>
        <v>2208714</v>
      </c>
      <c r="F13" s="681">
        <f t="shared" si="0"/>
        <v>11132</v>
      </c>
      <c r="G13" s="681">
        <f t="shared" si="0"/>
        <v>84278</v>
      </c>
      <c r="H13" s="681">
        <f t="shared" si="0"/>
        <v>0</v>
      </c>
      <c r="I13" s="681">
        <f t="shared" si="0"/>
        <v>3125243</v>
      </c>
      <c r="J13" s="681">
        <f t="shared" si="0"/>
        <v>258433</v>
      </c>
      <c r="K13" s="681">
        <f t="shared" si="0"/>
        <v>0</v>
      </c>
      <c r="L13" s="681">
        <f t="shared" si="0"/>
        <v>701734</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3333586</v>
      </c>
      <c r="N16" s="711"/>
    </row>
    <row r="17" spans="1:14" s="696" customFormat="1" ht="12.75" customHeight="1" x14ac:dyDescent="0.2">
      <c r="A17" s="710" t="s">
        <v>1692</v>
      </c>
      <c r="B17" s="538">
        <v>230</v>
      </c>
      <c r="C17" s="503"/>
      <c r="D17" s="503"/>
      <c r="E17" s="503"/>
      <c r="F17" s="503"/>
      <c r="G17" s="503"/>
      <c r="H17" s="503"/>
      <c r="I17" s="503"/>
      <c r="J17" s="503"/>
      <c r="K17" s="503"/>
      <c r="L17" s="503"/>
      <c r="M17" s="432">
        <v>74569023</v>
      </c>
      <c r="N17" s="711"/>
    </row>
    <row r="18" spans="1:14" s="696" customFormat="1" ht="12.75" customHeight="1" x14ac:dyDescent="0.2">
      <c r="A18" s="710" t="s">
        <v>1693</v>
      </c>
      <c r="B18" s="538">
        <v>240</v>
      </c>
      <c r="C18" s="503"/>
      <c r="D18" s="503"/>
      <c r="E18" s="503"/>
      <c r="F18" s="503"/>
      <c r="G18" s="503"/>
      <c r="H18" s="503"/>
      <c r="I18" s="503"/>
      <c r="J18" s="503"/>
      <c r="K18" s="503"/>
      <c r="L18" s="503"/>
      <c r="M18" s="432">
        <v>294598</v>
      </c>
      <c r="N18" s="711"/>
    </row>
    <row r="19" spans="1:14" s="696" customFormat="1" ht="12.75" customHeight="1" x14ac:dyDescent="0.2">
      <c r="A19" s="710" t="s">
        <v>1694</v>
      </c>
      <c r="B19" s="538">
        <v>250</v>
      </c>
      <c r="C19" s="503"/>
      <c r="D19" s="503"/>
      <c r="E19" s="503"/>
      <c r="F19" s="503"/>
      <c r="G19" s="503"/>
      <c r="H19" s="503"/>
      <c r="I19" s="503"/>
      <c r="J19" s="503"/>
      <c r="K19" s="503"/>
      <c r="L19" s="503"/>
      <c r="M19" s="432">
        <v>16429951</v>
      </c>
      <c r="N19" s="711"/>
    </row>
    <row r="20" spans="1:14" s="696" customFormat="1" ht="12.75" customHeight="1" x14ac:dyDescent="0.2">
      <c r="A20" s="710" t="s">
        <v>1695</v>
      </c>
      <c r="B20" s="538">
        <v>260</v>
      </c>
      <c r="C20" s="503"/>
      <c r="D20" s="503"/>
      <c r="E20" s="503"/>
      <c r="F20" s="503"/>
      <c r="G20" s="503"/>
      <c r="H20" s="503"/>
      <c r="I20" s="503"/>
      <c r="J20" s="503"/>
      <c r="K20" s="503"/>
      <c r="L20" s="503"/>
      <c r="M20" s="432"/>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2208714</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21976286</v>
      </c>
    </row>
    <row r="23" spans="1:14" ht="13.5" customHeight="1" thickBot="1" x14ac:dyDescent="0.25">
      <c r="A23" s="460" t="s">
        <v>729</v>
      </c>
      <c r="B23" s="716"/>
      <c r="C23" s="429"/>
      <c r="D23" s="429"/>
      <c r="E23" s="429"/>
      <c r="F23" s="429"/>
      <c r="G23" s="429"/>
      <c r="H23" s="429"/>
      <c r="I23" s="429"/>
      <c r="J23" s="429"/>
      <c r="K23" s="429"/>
      <c r="L23" s="429"/>
      <c r="M23" s="685">
        <f>SUM(M15:M22)</f>
        <v>94627158</v>
      </c>
      <c r="N23" s="685">
        <f>SUM(N21:N22)</f>
        <v>24185000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6822</v>
      </c>
      <c r="D31" s="432"/>
      <c r="E31" s="432"/>
      <c r="F31" s="408"/>
      <c r="G31" s="432">
        <v>3</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701734</v>
      </c>
      <c r="M33" s="429"/>
      <c r="N33" s="478"/>
    </row>
    <row r="34" spans="1:14" ht="13.5" customHeight="1" thickBot="1" x14ac:dyDescent="0.25">
      <c r="A34" s="1066" t="s">
        <v>740</v>
      </c>
      <c r="B34" s="717"/>
      <c r="C34" s="1089">
        <f>SUM(C25:C33)</f>
        <v>6822</v>
      </c>
      <c r="D34" s="1089">
        <f t="shared" ref="D34:K34" si="1">SUM(D25:D33)</f>
        <v>0</v>
      </c>
      <c r="E34" s="1089">
        <f t="shared" si="1"/>
        <v>0</v>
      </c>
      <c r="F34" s="1089">
        <f t="shared" si="1"/>
        <v>0</v>
      </c>
      <c r="G34" s="1089">
        <f t="shared" si="1"/>
        <v>3</v>
      </c>
      <c r="H34" s="1089">
        <f t="shared" si="1"/>
        <v>0</v>
      </c>
      <c r="I34" s="1089">
        <f t="shared" si="1"/>
        <v>0</v>
      </c>
      <c r="J34" s="1089">
        <f t="shared" si="1"/>
        <v>0</v>
      </c>
      <c r="K34" s="1089">
        <f t="shared" si="1"/>
        <v>0</v>
      </c>
      <c r="L34" s="1049">
        <f>SUM(L33)</f>
        <v>701734</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24185000</v>
      </c>
    </row>
    <row r="37" spans="1:14" ht="13.5" thickBot="1" x14ac:dyDescent="0.25">
      <c r="A37" s="460" t="s">
        <v>739</v>
      </c>
      <c r="B37" s="716"/>
      <c r="C37" s="503"/>
      <c r="D37" s="503"/>
      <c r="E37" s="503"/>
      <c r="F37" s="503"/>
      <c r="G37" s="503"/>
      <c r="H37" s="503"/>
      <c r="I37" s="503"/>
      <c r="J37" s="503"/>
      <c r="K37" s="503"/>
      <c r="L37" s="510"/>
      <c r="M37" s="429"/>
      <c r="N37" s="685">
        <f>SUM(N36:N36)</f>
        <v>24185000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v>828026</v>
      </c>
      <c r="D39" s="719">
        <v>86719</v>
      </c>
      <c r="E39" s="719">
        <v>2208714</v>
      </c>
      <c r="F39" s="719">
        <v>11132</v>
      </c>
      <c r="G39" s="719">
        <v>84275</v>
      </c>
      <c r="H39" s="719">
        <v>0</v>
      </c>
      <c r="I39" s="719">
        <v>3125243</v>
      </c>
      <c r="J39" s="718">
        <v>258433</v>
      </c>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94627158</v>
      </c>
      <c r="N40" s="686"/>
    </row>
    <row r="41" spans="1:14" ht="13.5" customHeight="1" thickBot="1" x14ac:dyDescent="0.25">
      <c r="A41" s="460" t="s">
        <v>741</v>
      </c>
      <c r="B41" s="451"/>
      <c r="C41" s="481">
        <f>(SUM(C34,C37,C38,C39))</f>
        <v>834848</v>
      </c>
      <c r="D41" s="481">
        <f t="shared" ref="D41:L41" si="2">SUM(D34,D37,D38:D39)</f>
        <v>86719</v>
      </c>
      <c r="E41" s="481">
        <f t="shared" si="2"/>
        <v>2208714</v>
      </c>
      <c r="F41" s="481">
        <f t="shared" si="2"/>
        <v>11132</v>
      </c>
      <c r="G41" s="481">
        <f t="shared" si="2"/>
        <v>84278</v>
      </c>
      <c r="H41" s="481">
        <f t="shared" si="2"/>
        <v>0</v>
      </c>
      <c r="I41" s="481">
        <f t="shared" si="2"/>
        <v>3125243</v>
      </c>
      <c r="J41" s="481">
        <f t="shared" si="2"/>
        <v>258433</v>
      </c>
      <c r="K41" s="481">
        <f t="shared" si="2"/>
        <v>0</v>
      </c>
      <c r="L41" s="481">
        <f t="shared" si="2"/>
        <v>701734</v>
      </c>
      <c r="M41" s="481">
        <f>SUM(M40)</f>
        <v>94627158</v>
      </c>
      <c r="N41" s="481">
        <f>SUM(N37)</f>
        <v>24185000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2" activePane="bottomLeft" state="frozenSplit"/>
      <selection pane="bottomLeft" activeCell="C22" sqref="C2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1886</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1882</v>
      </c>
      <c r="B4" s="292">
        <v>1000</v>
      </c>
      <c r="C4" s="687">
        <f>'Revenues 9-14'!C109</f>
        <v>21928157</v>
      </c>
      <c r="D4" s="687">
        <f>'Revenues 9-14'!D109</f>
        <v>4000682</v>
      </c>
      <c r="E4" s="687">
        <f>'Revenues 9-14'!E109</f>
        <v>2046916</v>
      </c>
      <c r="F4" s="687">
        <f>'Revenues 9-14'!F109</f>
        <v>921044</v>
      </c>
      <c r="G4" s="687">
        <f>'Revenues 9-14'!G109</f>
        <v>1057046</v>
      </c>
      <c r="H4" s="687">
        <f>'Revenues 9-14'!H109</f>
        <v>0</v>
      </c>
      <c r="I4" s="687">
        <f>'Revenues 9-14'!I109</f>
        <v>396450</v>
      </c>
      <c r="J4" s="687">
        <f>'Revenues 9-14'!J109</f>
        <v>722625</v>
      </c>
      <c r="K4" s="687">
        <f>'Revenues 9-14'!K109</f>
        <v>0</v>
      </c>
      <c r="L4" s="38"/>
    </row>
    <row r="5" spans="1:13" ht="22.5" x14ac:dyDescent="0.2">
      <c r="A5" s="725" t="s">
        <v>1883</v>
      </c>
      <c r="B5" s="294">
        <v>2000</v>
      </c>
      <c r="C5" s="688">
        <f>'Revenues 9-14'!C114</f>
        <v>488783</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1884</v>
      </c>
      <c r="B6" s="293">
        <v>3000</v>
      </c>
      <c r="C6" s="688">
        <f>'Revenues 9-14'!C173</f>
        <v>2452128</v>
      </c>
      <c r="D6" s="688">
        <f>'Revenues 9-14'!D173</f>
        <v>0</v>
      </c>
      <c r="E6" s="688">
        <f>'Revenues 9-14'!E173</f>
        <v>0</v>
      </c>
      <c r="F6" s="688">
        <f>'Revenues 9-14'!F173</f>
        <v>284859</v>
      </c>
      <c r="G6" s="688">
        <f>'Revenues 9-14'!G173</f>
        <v>0</v>
      </c>
      <c r="H6" s="688">
        <f>'Revenues 9-14'!H173</f>
        <v>0</v>
      </c>
      <c r="I6" s="688">
        <f>'Revenues 9-14'!I173</f>
        <v>0</v>
      </c>
      <c r="J6" s="688">
        <f>'Revenues 9-14'!J173</f>
        <v>0</v>
      </c>
      <c r="K6" s="688">
        <f>'Revenues 9-14'!K173</f>
        <v>0</v>
      </c>
      <c r="L6" s="38"/>
      <c r="M6" s="222"/>
    </row>
    <row r="7" spans="1:13" x14ac:dyDescent="0.2">
      <c r="A7" s="726" t="s">
        <v>1885</v>
      </c>
      <c r="B7" s="293">
        <v>4000</v>
      </c>
      <c r="C7" s="688">
        <f>'Revenues 9-14'!C274</f>
        <v>892042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25761110</v>
      </c>
      <c r="D8" s="481">
        <f t="shared" ref="D8:K8" si="0">SUM(D4:D7)</f>
        <v>4000682</v>
      </c>
      <c r="E8" s="481">
        <f t="shared" si="0"/>
        <v>2046916</v>
      </c>
      <c r="F8" s="481">
        <f t="shared" si="0"/>
        <v>1205903</v>
      </c>
      <c r="G8" s="481">
        <f t="shared" si="0"/>
        <v>1057046</v>
      </c>
      <c r="H8" s="481">
        <f t="shared" si="0"/>
        <v>0</v>
      </c>
      <c r="I8" s="481">
        <f t="shared" si="0"/>
        <v>396450</v>
      </c>
      <c r="J8" s="481">
        <f t="shared" si="0"/>
        <v>722625</v>
      </c>
      <c r="K8" s="481">
        <f t="shared" si="0"/>
        <v>0</v>
      </c>
      <c r="L8" s="38"/>
    </row>
    <row r="9" spans="1:13" ht="15" thickTop="1" x14ac:dyDescent="0.2">
      <c r="A9" s="1009" t="s">
        <v>343</v>
      </c>
      <c r="B9" s="452">
        <v>3998</v>
      </c>
      <c r="C9" s="414">
        <v>8328999</v>
      </c>
      <c r="D9" s="485"/>
      <c r="E9" s="414"/>
      <c r="F9" s="414"/>
      <c r="G9" s="692"/>
      <c r="H9" s="414"/>
      <c r="I9" s="490" t="s">
        <v>1365</v>
      </c>
      <c r="J9" s="431"/>
      <c r="K9" s="414"/>
      <c r="L9" s="38"/>
    </row>
    <row r="10" spans="1:13" s="47" customFormat="1" ht="13.5" thickBot="1" x14ac:dyDescent="0.25">
      <c r="A10" s="460" t="s">
        <v>1369</v>
      </c>
      <c r="B10" s="453"/>
      <c r="C10" s="481">
        <f>SUM(C8:C9)</f>
        <v>34090109</v>
      </c>
      <c r="D10" s="481">
        <f t="shared" ref="D10:K10" si="1">SUM(D8:D9)</f>
        <v>4000682</v>
      </c>
      <c r="E10" s="481">
        <f t="shared" si="1"/>
        <v>2046916</v>
      </c>
      <c r="F10" s="481">
        <f t="shared" si="1"/>
        <v>1205903</v>
      </c>
      <c r="G10" s="481">
        <f t="shared" si="1"/>
        <v>1057046</v>
      </c>
      <c r="H10" s="481">
        <f t="shared" si="1"/>
        <v>0</v>
      </c>
      <c r="I10" s="481">
        <f t="shared" si="1"/>
        <v>396450</v>
      </c>
      <c r="J10" s="481">
        <f t="shared" si="1"/>
        <v>722625</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15725414</v>
      </c>
      <c r="D12" s="494" t="s">
        <v>1365</v>
      </c>
      <c r="E12" s="429" t="s">
        <v>1365</v>
      </c>
      <c r="F12" s="429" t="s">
        <v>1365</v>
      </c>
      <c r="G12" s="687">
        <f>'Expenditures 15-22'!K223</f>
        <v>56598</v>
      </c>
      <c r="H12" s="427"/>
      <c r="I12" s="429" t="s">
        <v>1365</v>
      </c>
      <c r="J12" s="429" t="s">
        <v>1365</v>
      </c>
      <c r="K12" s="427" t="s">
        <v>1365</v>
      </c>
      <c r="L12" s="38"/>
    </row>
    <row r="13" spans="1:13" x14ac:dyDescent="0.2">
      <c r="A13" s="726" t="s">
        <v>525</v>
      </c>
      <c r="B13" s="293">
        <v>2000</v>
      </c>
      <c r="C13" s="688">
        <f>'Expenditures 15-22'!K74</f>
        <v>7346406</v>
      </c>
      <c r="D13" s="688">
        <f>'Expenditures 15-22'!K129</f>
        <v>3876322</v>
      </c>
      <c r="E13" s="478" t="s">
        <v>1365</v>
      </c>
      <c r="F13" s="688">
        <f>'Expenditures 15-22'!K178</f>
        <v>1857934</v>
      </c>
      <c r="G13" s="688">
        <f>'Expenditures 15-22'!K273</f>
        <v>987678</v>
      </c>
      <c r="H13" s="688">
        <f>'Expenditures 15-22'!K296</f>
        <v>0</v>
      </c>
      <c r="I13" s="429" t="s">
        <v>1365</v>
      </c>
      <c r="J13" s="741">
        <f>'Expenditures 15-22'!K323</f>
        <v>694228</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2878765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1984605</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25950585</v>
      </c>
      <c r="D17" s="481">
        <f t="shared" si="2"/>
        <v>3876322</v>
      </c>
      <c r="E17" s="481">
        <f t="shared" si="2"/>
        <v>1984605</v>
      </c>
      <c r="F17" s="481">
        <f t="shared" si="2"/>
        <v>1857934</v>
      </c>
      <c r="G17" s="481">
        <f t="shared" si="2"/>
        <v>1044276</v>
      </c>
      <c r="H17" s="481">
        <f t="shared" si="2"/>
        <v>0</v>
      </c>
      <c r="I17" s="429"/>
      <c r="J17" s="481">
        <f>SUM(J12:J16)</f>
        <v>694228</v>
      </c>
      <c r="K17" s="481">
        <f>SUM(K12:K16)</f>
        <v>0</v>
      </c>
      <c r="L17" s="38"/>
    </row>
    <row r="18" spans="1:12" ht="15" customHeight="1" thickTop="1" x14ac:dyDescent="0.2">
      <c r="A18" s="1010" t="s">
        <v>1298</v>
      </c>
      <c r="B18" s="258">
        <v>4180</v>
      </c>
      <c r="C18" s="687">
        <f t="shared" ref="C18:H18" si="3">C9</f>
        <v>8328999</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34279584</v>
      </c>
      <c r="D19" s="481">
        <f t="shared" si="4"/>
        <v>3876322</v>
      </c>
      <c r="E19" s="481">
        <f t="shared" si="4"/>
        <v>1984605</v>
      </c>
      <c r="F19" s="481">
        <f t="shared" si="4"/>
        <v>1857934</v>
      </c>
      <c r="G19" s="481">
        <f t="shared" si="4"/>
        <v>1044276</v>
      </c>
      <c r="H19" s="481">
        <f t="shared" si="4"/>
        <v>0</v>
      </c>
      <c r="I19" s="429"/>
      <c r="J19" s="481">
        <f>SUM(J17:J18)</f>
        <v>694228</v>
      </c>
      <c r="K19" s="481">
        <f>SUM(K17:K18)</f>
        <v>0</v>
      </c>
      <c r="L19" s="38"/>
    </row>
    <row r="20" spans="1:12" ht="27" thickTop="1" thickBot="1" x14ac:dyDescent="0.25">
      <c r="A20" s="454" t="s">
        <v>1299</v>
      </c>
      <c r="B20" s="455"/>
      <c r="C20" s="1008">
        <f>C8-C17</f>
        <v>-189475</v>
      </c>
      <c r="D20" s="1008">
        <f t="shared" ref="D20:K20" si="5">D8-D17</f>
        <v>124360</v>
      </c>
      <c r="E20" s="1008">
        <f t="shared" si="5"/>
        <v>62311</v>
      </c>
      <c r="F20" s="1008">
        <f t="shared" si="5"/>
        <v>-652031</v>
      </c>
      <c r="G20" s="1008">
        <f t="shared" si="5"/>
        <v>12770</v>
      </c>
      <c r="H20" s="1008">
        <f t="shared" si="5"/>
        <v>0</v>
      </c>
      <c r="I20" s="1008">
        <f t="shared" si="5"/>
        <v>396450</v>
      </c>
      <c r="J20" s="1008">
        <f t="shared" si="5"/>
        <v>28397</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v>500000</v>
      </c>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v>200000</v>
      </c>
      <c r="G43" s="432"/>
      <c r="H43" s="432"/>
      <c r="I43" s="432"/>
      <c r="J43" s="432"/>
      <c r="K43" s="432"/>
      <c r="L43" s="500"/>
    </row>
    <row r="44" spans="1:12" s="696" customFormat="1" ht="13.5" customHeight="1" thickBot="1" x14ac:dyDescent="0.25">
      <c r="A44" s="720" t="s">
        <v>433</v>
      </c>
      <c r="B44" s="701"/>
      <c r="C44" s="684">
        <f>SUM(C24:C43)</f>
        <v>500000</v>
      </c>
      <c r="D44" s="684">
        <f t="shared" ref="D44:K44" si="6">SUM(D24:D43)</f>
        <v>0</v>
      </c>
      <c r="E44" s="684">
        <f t="shared" si="6"/>
        <v>0</v>
      </c>
      <c r="F44" s="684">
        <f t="shared" si="6"/>
        <v>200000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500000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v>200000</v>
      </c>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200000</v>
      </c>
      <c r="E76" s="684">
        <f t="shared" si="7"/>
        <v>0</v>
      </c>
      <c r="F76" s="684">
        <f t="shared" si="7"/>
        <v>0</v>
      </c>
      <c r="G76" s="684">
        <f t="shared" si="7"/>
        <v>0</v>
      </c>
      <c r="H76" s="684">
        <f t="shared" si="7"/>
        <v>0</v>
      </c>
      <c r="I76" s="684">
        <f t="shared" si="7"/>
        <v>500000</v>
      </c>
      <c r="J76" s="684">
        <f t="shared" si="7"/>
        <v>0</v>
      </c>
      <c r="K76" s="684">
        <f t="shared" si="7"/>
        <v>0</v>
      </c>
      <c r="L76" s="500"/>
    </row>
    <row r="77" spans="1:12" ht="14.25" thickTop="1" thickBot="1" x14ac:dyDescent="0.25">
      <c r="A77" s="1017" t="s">
        <v>1377</v>
      </c>
      <c r="B77" s="702"/>
      <c r="C77" s="440">
        <f t="shared" ref="C77:K77" si="8">C44-C76</f>
        <v>500000</v>
      </c>
      <c r="D77" s="440">
        <f t="shared" si="8"/>
        <v>-200000</v>
      </c>
      <c r="E77" s="440">
        <f t="shared" si="8"/>
        <v>0</v>
      </c>
      <c r="F77" s="440">
        <f t="shared" si="8"/>
        <v>200000</v>
      </c>
      <c r="G77" s="440">
        <f t="shared" si="8"/>
        <v>0</v>
      </c>
      <c r="H77" s="440">
        <f t="shared" si="8"/>
        <v>0</v>
      </c>
      <c r="I77" s="440">
        <f t="shared" si="8"/>
        <v>-500000</v>
      </c>
      <c r="J77" s="440">
        <f t="shared" si="8"/>
        <v>0</v>
      </c>
      <c r="K77" s="440">
        <f t="shared" si="8"/>
        <v>0</v>
      </c>
      <c r="L77" s="38"/>
    </row>
    <row r="78" spans="1:12" ht="29.25" customHeight="1" thickTop="1" thickBot="1" x14ac:dyDescent="0.25">
      <c r="A78" s="2262" t="s">
        <v>681</v>
      </c>
      <c r="B78" s="2263"/>
      <c r="C78" s="439">
        <f t="shared" ref="C78:K78" si="9">C20+C77</f>
        <v>310525</v>
      </c>
      <c r="D78" s="439">
        <f t="shared" si="9"/>
        <v>-75640</v>
      </c>
      <c r="E78" s="439">
        <f t="shared" si="9"/>
        <v>62311</v>
      </c>
      <c r="F78" s="439">
        <f t="shared" si="9"/>
        <v>-452031</v>
      </c>
      <c r="G78" s="439">
        <f t="shared" si="9"/>
        <v>12770</v>
      </c>
      <c r="H78" s="439">
        <f t="shared" si="9"/>
        <v>0</v>
      </c>
      <c r="I78" s="439">
        <f t="shared" si="9"/>
        <v>-103550</v>
      </c>
      <c r="J78" s="439">
        <f t="shared" si="9"/>
        <v>28397</v>
      </c>
      <c r="K78" s="439">
        <f t="shared" si="9"/>
        <v>0</v>
      </c>
      <c r="L78" s="501"/>
    </row>
    <row r="79" spans="1:12" ht="13.5" thickTop="1" x14ac:dyDescent="0.2">
      <c r="A79" s="812" t="s">
        <v>1952</v>
      </c>
      <c r="B79" s="456"/>
      <c r="C79" s="431">
        <v>517501</v>
      </c>
      <c r="D79" s="695">
        <v>162359</v>
      </c>
      <c r="E79" s="695">
        <v>2146403</v>
      </c>
      <c r="F79" s="695">
        <v>463163</v>
      </c>
      <c r="G79" s="695">
        <v>71505</v>
      </c>
      <c r="H79" s="695"/>
      <c r="I79" s="695">
        <v>3228793</v>
      </c>
      <c r="J79" s="695">
        <v>230036</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1953</v>
      </c>
      <c r="B81" s="453"/>
      <c r="C81" s="481">
        <f>(SUM(C78:C80))</f>
        <v>828026</v>
      </c>
      <c r="D81" s="481">
        <f>SUM(D78:D80)</f>
        <v>86719</v>
      </c>
      <c r="E81" s="481">
        <f t="shared" ref="E81:K81" si="10">SUM(E78:E80)</f>
        <v>2208714</v>
      </c>
      <c r="F81" s="481">
        <f t="shared" si="10"/>
        <v>11132</v>
      </c>
      <c r="G81" s="481">
        <f t="shared" si="10"/>
        <v>84275</v>
      </c>
      <c r="H81" s="481">
        <f t="shared" si="10"/>
        <v>0</v>
      </c>
      <c r="I81" s="481">
        <f t="shared" si="10"/>
        <v>3125243</v>
      </c>
      <c r="J81" s="481">
        <f t="shared" si="10"/>
        <v>258433</v>
      </c>
      <c r="K81" s="481">
        <f t="shared" si="10"/>
        <v>0</v>
      </c>
      <c r="L81" s="38"/>
    </row>
    <row r="82" spans="1:12" ht="0.75" customHeight="1" thickTop="1" thickBot="1" x14ac:dyDescent="0.25">
      <c r="A82" s="624" t="s">
        <v>399</v>
      </c>
      <c r="B82" s="622"/>
      <c r="C82" s="1126">
        <f>(C81-C79)</f>
        <v>310525</v>
      </c>
      <c r="D82" s="1126">
        <f t="shared" ref="D82:K82" si="11">(D81-D79)</f>
        <v>-75640</v>
      </c>
      <c r="E82" s="1126">
        <f t="shared" si="11"/>
        <v>62311</v>
      </c>
      <c r="F82" s="1126">
        <f t="shared" si="11"/>
        <v>-452031</v>
      </c>
      <c r="G82" s="1126">
        <f t="shared" si="11"/>
        <v>12770</v>
      </c>
      <c r="H82" s="1126">
        <f t="shared" si="11"/>
        <v>0</v>
      </c>
      <c r="I82" s="1126">
        <f t="shared" si="11"/>
        <v>-103550</v>
      </c>
      <c r="J82" s="1126">
        <f t="shared" si="11"/>
        <v>28397</v>
      </c>
      <c r="K82" s="1126">
        <f t="shared" si="11"/>
        <v>0</v>
      </c>
    </row>
    <row r="83" spans="1:12" ht="14.25" hidden="1" thickTop="1" thickBot="1" x14ac:dyDescent="0.25">
      <c r="A83" s="721" t="s">
        <v>400</v>
      </c>
      <c r="B83" s="623"/>
      <c r="C83" s="1127">
        <f>C82/C81</f>
        <v>0.37501841729607527</v>
      </c>
      <c r="D83" s="1127">
        <f t="shared" ref="D83:K83" si="12">D82/D81</f>
        <v>-0.87224253047198419</v>
      </c>
      <c r="E83" s="1127">
        <f t="shared" si="12"/>
        <v>2.8211438873480224E-2</v>
      </c>
      <c r="F83" s="1127">
        <f t="shared" si="12"/>
        <v>-40.606449874236432</v>
      </c>
      <c r="G83" s="1127">
        <f t="shared" si="12"/>
        <v>0.15152773657668347</v>
      </c>
      <c r="H83" s="1127" t="e">
        <f t="shared" si="12"/>
        <v>#DIV/0!</v>
      </c>
      <c r="I83" s="1127">
        <f t="shared" si="12"/>
        <v>-3.3133423544985142E-2</v>
      </c>
      <c r="J83" s="1127">
        <f t="shared" si="12"/>
        <v>0.10988147798462271</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53" activePane="bottomLeft" state="frozen"/>
      <selection pane="bottomLeft" activeCell="J253" sqref="J25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1871</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18997620</v>
      </c>
      <c r="D5" s="414">
        <v>3347873</v>
      </c>
      <c r="E5" s="408">
        <v>2046916</v>
      </c>
      <c r="F5" s="798">
        <v>855149</v>
      </c>
      <c r="G5" s="408">
        <v>145237</v>
      </c>
      <c r="H5" s="408"/>
      <c r="I5" s="408">
        <v>396450</v>
      </c>
      <c r="J5" s="432">
        <v>244222</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249988</v>
      </c>
      <c r="D7" s="408"/>
      <c r="E7" s="429"/>
      <c r="F7" s="432"/>
      <c r="G7" s="432"/>
      <c r="H7" s="432"/>
      <c r="I7" s="429"/>
      <c r="J7" s="429"/>
      <c r="K7" s="429"/>
    </row>
    <row r="8" spans="1:12" x14ac:dyDescent="0.2">
      <c r="A8" s="903" t="s">
        <v>475</v>
      </c>
      <c r="B8" s="39">
        <v>1150</v>
      </c>
      <c r="C8" s="477"/>
      <c r="D8" s="477"/>
      <c r="E8" s="503"/>
      <c r="F8" s="503"/>
      <c r="G8" s="414">
        <v>145237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19247608</v>
      </c>
      <c r="D12" s="480">
        <f t="shared" si="0"/>
        <v>3347873</v>
      </c>
      <c r="E12" s="480">
        <f t="shared" si="0"/>
        <v>2046916</v>
      </c>
      <c r="F12" s="480">
        <f t="shared" si="0"/>
        <v>855149</v>
      </c>
      <c r="G12" s="480">
        <f t="shared" si="0"/>
        <v>290474</v>
      </c>
      <c r="H12" s="480">
        <f t="shared" si="0"/>
        <v>0</v>
      </c>
      <c r="I12" s="480">
        <f t="shared" si="0"/>
        <v>396450</v>
      </c>
      <c r="J12" s="480">
        <f t="shared" si="0"/>
        <v>244222</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1770506</v>
      </c>
      <c r="D16" s="408">
        <v>450000</v>
      </c>
      <c r="E16" s="408"/>
      <c r="F16" s="408">
        <v>60000</v>
      </c>
      <c r="G16" s="408">
        <v>766572</v>
      </c>
      <c r="H16" s="408"/>
      <c r="I16" s="408"/>
      <c r="J16" s="432">
        <v>478403</v>
      </c>
      <c r="K16" s="408"/>
    </row>
    <row r="17" spans="1:11" ht="12.75" customHeight="1" x14ac:dyDescent="0.2">
      <c r="A17" s="903" t="s">
        <v>926</v>
      </c>
      <c r="B17" s="39">
        <v>1290</v>
      </c>
      <c r="C17" s="479">
        <v>90836</v>
      </c>
      <c r="D17" s="408"/>
      <c r="E17" s="408"/>
      <c r="F17" s="408"/>
      <c r="G17" s="408"/>
      <c r="H17" s="408"/>
      <c r="I17" s="408"/>
      <c r="J17" s="432"/>
      <c r="K17" s="408"/>
    </row>
    <row r="18" spans="1:11" ht="12.75" customHeight="1" thickBot="1" x14ac:dyDescent="0.25">
      <c r="A18" s="460" t="s">
        <v>617</v>
      </c>
      <c r="B18" s="453"/>
      <c r="C18" s="483">
        <f>SUM(C14:C17)</f>
        <v>1861342</v>
      </c>
      <c r="D18" s="483">
        <f t="shared" ref="D18:K18" si="1">SUM(D14:D17)</f>
        <v>450000</v>
      </c>
      <c r="E18" s="483">
        <f t="shared" si="1"/>
        <v>0</v>
      </c>
      <c r="F18" s="483">
        <f t="shared" si="1"/>
        <v>60000</v>
      </c>
      <c r="G18" s="483">
        <f t="shared" si="1"/>
        <v>766572</v>
      </c>
      <c r="H18" s="483">
        <f t="shared" si="1"/>
        <v>0</v>
      </c>
      <c r="I18" s="483">
        <f t="shared" si="1"/>
        <v>0</v>
      </c>
      <c r="J18" s="483">
        <f t="shared" si="1"/>
        <v>478403</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66925</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66925</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v>1335</v>
      </c>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v>4560</v>
      </c>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5895</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262</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262</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282290</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31810</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314100</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18174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179205</v>
      </c>
      <c r="D79" s="408"/>
      <c r="E79" s="429"/>
      <c r="F79" s="429"/>
      <c r="G79" s="429"/>
      <c r="H79" s="429"/>
      <c r="I79" s="429"/>
      <c r="J79" s="429"/>
      <c r="K79" s="429"/>
    </row>
    <row r="80" spans="1:11" ht="12.75" customHeight="1" x14ac:dyDescent="0.2">
      <c r="A80" s="903" t="s">
        <v>631</v>
      </c>
      <c r="B80" s="39">
        <v>1730</v>
      </c>
      <c r="C80" s="479">
        <v>4205</v>
      </c>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201584</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199724</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199724</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79135</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11048</v>
      </c>
      <c r="D99" s="408">
        <v>123674</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v>25564</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c r="D107" s="408"/>
      <c r="E107" s="408"/>
      <c r="F107" s="408"/>
      <c r="G107" s="408"/>
      <c r="H107" s="408"/>
      <c r="I107" s="408"/>
      <c r="J107" s="432"/>
      <c r="K107" s="408"/>
    </row>
    <row r="108" spans="1:12" ht="12.75" customHeight="1" thickBot="1" x14ac:dyDescent="0.25">
      <c r="A108" s="460" t="s">
        <v>566</v>
      </c>
      <c r="B108" s="730"/>
      <c r="C108" s="480">
        <f>SUM(C95:C107)</f>
        <v>36612</v>
      </c>
      <c r="D108" s="480">
        <f t="shared" ref="D108:K108" si="3">SUM(D95:D107)</f>
        <v>202809</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21928157</v>
      </c>
      <c r="D109" s="489">
        <f t="shared" si="4"/>
        <v>4000682</v>
      </c>
      <c r="E109" s="489">
        <f t="shared" si="4"/>
        <v>2046916</v>
      </c>
      <c r="F109" s="489">
        <f t="shared" si="4"/>
        <v>921044</v>
      </c>
      <c r="G109" s="489">
        <f t="shared" si="4"/>
        <v>1057046</v>
      </c>
      <c r="H109" s="489">
        <f t="shared" si="4"/>
        <v>0</v>
      </c>
      <c r="I109" s="489">
        <f t="shared" si="4"/>
        <v>396450</v>
      </c>
      <c r="J109" s="489">
        <f t="shared" si="4"/>
        <v>722625</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488783</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488783</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1">
        <v>3001</v>
      </c>
      <c r="C117" s="485">
        <v>2073817</v>
      </c>
      <c r="D117" s="414"/>
      <c r="E117" s="408"/>
      <c r="F117" s="414"/>
      <c r="G117" s="414"/>
      <c r="H117" s="408"/>
      <c r="I117" s="429"/>
      <c r="J117" s="432"/>
      <c r="K117" s="408"/>
    </row>
    <row r="118" spans="1:11" ht="12.75" customHeight="1" x14ac:dyDescent="0.2">
      <c r="A118" s="473" t="s">
        <v>1699</v>
      </c>
      <c r="B118" s="261">
        <v>3002</v>
      </c>
      <c r="C118" s="479"/>
      <c r="D118" s="408"/>
      <c r="E118" s="408"/>
      <c r="F118" s="408"/>
      <c r="G118" s="408"/>
      <c r="H118" s="408"/>
      <c r="I118" s="429"/>
      <c r="J118" s="432"/>
      <c r="K118" s="408"/>
    </row>
    <row r="119" spans="1:11" ht="12.75" customHeight="1" x14ac:dyDescent="0.2">
      <c r="A119" s="473" t="s">
        <v>1700</v>
      </c>
      <c r="B119" s="261">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2073817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55279</v>
      </c>
      <c r="D124" s="488"/>
      <c r="E124" s="429"/>
      <c r="F124" s="798"/>
      <c r="G124" s="429"/>
      <c r="H124" s="429"/>
      <c r="I124" s="429"/>
      <c r="J124" s="429"/>
      <c r="K124" s="429"/>
    </row>
    <row r="125" spans="1:11" ht="12.75" customHeight="1" x14ac:dyDescent="0.2">
      <c r="A125" s="903" t="s">
        <v>1772</v>
      </c>
      <c r="B125" s="261">
        <v>3105</v>
      </c>
      <c r="C125" s="408">
        <v>130016</v>
      </c>
      <c r="D125" s="488"/>
      <c r="E125" s="429"/>
      <c r="F125" s="408"/>
      <c r="G125" s="429"/>
      <c r="H125" s="429"/>
      <c r="I125" s="429"/>
      <c r="J125" s="429"/>
      <c r="K125" s="429"/>
    </row>
    <row r="126" spans="1:11" ht="12.75" customHeight="1" x14ac:dyDescent="0.2">
      <c r="A126" s="903" t="s">
        <v>1013</v>
      </c>
      <c r="B126" s="261">
        <v>3110</v>
      </c>
      <c r="C126" s="479">
        <v>51214</v>
      </c>
      <c r="D126" s="408"/>
      <c r="E126" s="429"/>
      <c r="F126" s="408"/>
      <c r="G126" s="429"/>
      <c r="H126" s="429"/>
      <c r="I126" s="429"/>
      <c r="J126" s="429"/>
      <c r="K126" s="429"/>
    </row>
    <row r="127" spans="1:11" ht="12.75" customHeight="1" x14ac:dyDescent="0.2">
      <c r="A127" s="903" t="s">
        <v>111</v>
      </c>
      <c r="B127" s="261">
        <v>3120</v>
      </c>
      <c r="C127" s="408">
        <v>47220</v>
      </c>
      <c r="D127" s="488"/>
      <c r="E127" s="429"/>
      <c r="F127" s="408"/>
      <c r="G127" s="429"/>
      <c r="H127" s="429"/>
      <c r="I127" s="429"/>
      <c r="J127" s="429"/>
      <c r="K127" s="429"/>
    </row>
    <row r="128" spans="1:11" ht="12.75" customHeight="1" x14ac:dyDescent="0.2">
      <c r="A128" s="903" t="s">
        <v>1773</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283729</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v>22368</v>
      </c>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22368</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1832</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70382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1">
        <v>3500</v>
      </c>
      <c r="C151" s="479"/>
      <c r="D151" s="408"/>
      <c r="E151" s="488"/>
      <c r="F151" s="408">
        <v>9803</v>
      </c>
      <c r="G151" s="432"/>
      <c r="H151" s="429"/>
      <c r="I151" s="429"/>
      <c r="J151" s="429"/>
      <c r="K151" s="429"/>
    </row>
    <row r="152" spans="1:11" ht="12.75" customHeight="1" x14ac:dyDescent="0.2">
      <c r="A152" s="903" t="s">
        <v>1224</v>
      </c>
      <c r="B152" s="261">
        <v>3510</v>
      </c>
      <c r="C152" s="479"/>
      <c r="D152" s="408"/>
      <c r="E152" s="488"/>
      <c r="F152" s="408">
        <v>275056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284859</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378311</v>
      </c>
      <c r="D172" s="914">
        <f t="shared" si="6"/>
        <v>0</v>
      </c>
      <c r="E172" s="914">
        <f t="shared" si="6"/>
        <v>0</v>
      </c>
      <c r="F172" s="914">
        <f t="shared" si="6"/>
        <v>284859</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2452128</v>
      </c>
      <c r="D173" s="489">
        <f>SUM(D121,D172)</f>
        <v>0</v>
      </c>
      <c r="E173" s="489">
        <f>SUM(E121,E172)</f>
        <v>0</v>
      </c>
      <c r="F173" s="489">
        <f t="shared" ref="F173:K173" si="7">SUM(F121,F172)</f>
        <v>284859</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8" t="s">
        <v>1863</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1864</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1865</v>
      </c>
      <c r="B185" s="2273"/>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2008</v>
      </c>
      <c r="B190" s="39">
        <v>4199</v>
      </c>
      <c r="C190" s="479"/>
      <c r="D190" s="408"/>
      <c r="E190" s="488"/>
      <c r="F190" s="408"/>
      <c r="G190" s="408"/>
      <c r="H190" s="429"/>
      <c r="I190" s="429"/>
      <c r="J190" s="429"/>
      <c r="K190" s="429"/>
    </row>
    <row r="191" spans="1:11" ht="12.75" customHeight="1" thickBot="1" x14ac:dyDescent="0.25">
      <c r="A191" s="460" t="s">
        <v>2009</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293495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28596</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322091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519226</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519226</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50725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1718</v>
      </c>
      <c r="B273" s="2271"/>
      <c r="C273" s="489">
        <f t="shared" ref="C273:H273" si="10">SUM(C191,C201,C211,C216,C224,C228,C229,C259:C272)</f>
        <v>892042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892042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25761110</v>
      </c>
      <c r="D275" s="489">
        <f t="shared" si="12"/>
        <v>4000682</v>
      </c>
      <c r="E275" s="489">
        <f t="shared" si="12"/>
        <v>2046916</v>
      </c>
      <c r="F275" s="489">
        <f t="shared" si="12"/>
        <v>1205903</v>
      </c>
      <c r="G275" s="489">
        <f t="shared" si="12"/>
        <v>1057046</v>
      </c>
      <c r="H275" s="489">
        <f t="shared" si="12"/>
        <v>0</v>
      </c>
      <c r="I275" s="489">
        <f t="shared" si="12"/>
        <v>396450</v>
      </c>
      <c r="J275" s="489">
        <f t="shared" si="12"/>
        <v>722625</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5" activePane="bottomLeft" state="frozen"/>
      <selection pane="bottomLeft" activeCell="D116" sqref="D11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1870</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80" t="s">
        <v>335</v>
      </c>
      <c r="B3" s="2281"/>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9725474</v>
      </c>
      <c r="D5" s="408">
        <v>1651385</v>
      </c>
      <c r="E5" s="408">
        <v>190985</v>
      </c>
      <c r="F5" s="408">
        <v>274126</v>
      </c>
      <c r="G5" s="408">
        <v>96654</v>
      </c>
      <c r="H5" s="408">
        <v>16986</v>
      </c>
      <c r="I5" s="432"/>
      <c r="J5" s="432"/>
      <c r="K5" s="410">
        <f>SUM(C5:J5)</f>
        <v>11955610</v>
      </c>
      <c r="L5" s="408">
        <v>10286188</v>
      </c>
    </row>
    <row r="6" spans="1:14" x14ac:dyDescent="0.2">
      <c r="A6" s="1753" t="s">
        <v>1748</v>
      </c>
      <c r="B6" s="266" t="s">
        <v>1746</v>
      </c>
      <c r="C6" s="503"/>
      <c r="D6" s="503"/>
      <c r="E6" s="408"/>
      <c r="F6" s="503"/>
      <c r="G6" s="503"/>
      <c r="H6" s="503"/>
      <c r="I6" s="503"/>
      <c r="J6" s="503"/>
      <c r="K6" s="410">
        <f>SUM(C6,E6)</f>
        <v>0</v>
      </c>
      <c r="L6" s="408"/>
    </row>
    <row r="7" spans="1:14" x14ac:dyDescent="0.2">
      <c r="A7" s="1753" t="s">
        <v>170</v>
      </c>
      <c r="B7" s="266" t="s">
        <v>1121</v>
      </c>
      <c r="C7" s="432"/>
      <c r="D7" s="432"/>
      <c r="E7" s="432"/>
      <c r="F7" s="432"/>
      <c r="G7" s="432"/>
      <c r="H7" s="432"/>
      <c r="I7" s="432"/>
      <c r="J7" s="432"/>
      <c r="K7" s="410">
        <f t="shared" ref="K7:K32" si="0">SUM(C7:J7)</f>
        <v>0</v>
      </c>
      <c r="L7" s="408"/>
    </row>
    <row r="8" spans="1:14" x14ac:dyDescent="0.2">
      <c r="A8" s="1753" t="s">
        <v>171</v>
      </c>
      <c r="B8" s="266">
        <v>1200</v>
      </c>
      <c r="C8" s="408"/>
      <c r="D8" s="408"/>
      <c r="E8" s="408"/>
      <c r="F8" s="408"/>
      <c r="G8" s="408"/>
      <c r="H8" s="408"/>
      <c r="I8" s="432"/>
      <c r="J8" s="432"/>
      <c r="K8" s="410">
        <f t="shared" si="0"/>
        <v>0</v>
      </c>
      <c r="L8" s="408"/>
    </row>
    <row r="9" spans="1:14" x14ac:dyDescent="0.2">
      <c r="A9" s="1753" t="s">
        <v>818</v>
      </c>
      <c r="B9" s="266" t="s">
        <v>1122</v>
      </c>
      <c r="C9" s="432">
        <v>9554</v>
      </c>
      <c r="D9" s="432">
        <v>2203</v>
      </c>
      <c r="E9" s="432"/>
      <c r="F9" s="432"/>
      <c r="G9" s="432"/>
      <c r="H9" s="432"/>
      <c r="I9" s="432"/>
      <c r="J9" s="432"/>
      <c r="K9" s="410">
        <f t="shared" si="0"/>
        <v>11757</v>
      </c>
      <c r="L9" s="408">
        <v>8000</v>
      </c>
    </row>
    <row r="10" spans="1:14" x14ac:dyDescent="0.2">
      <c r="A10" s="1753" t="s">
        <v>819</v>
      </c>
      <c r="B10" s="266">
        <v>1250</v>
      </c>
      <c r="C10" s="408">
        <v>253484</v>
      </c>
      <c r="D10" s="408">
        <v>102054</v>
      </c>
      <c r="E10" s="408">
        <v>112615</v>
      </c>
      <c r="F10" s="408">
        <v>31843</v>
      </c>
      <c r="G10" s="408">
        <v>25000</v>
      </c>
      <c r="H10" s="408"/>
      <c r="I10" s="432"/>
      <c r="J10" s="432"/>
      <c r="K10" s="410">
        <f t="shared" si="0"/>
        <v>524996</v>
      </c>
      <c r="L10" s="408">
        <v>481000</v>
      </c>
    </row>
    <row r="11" spans="1:14" x14ac:dyDescent="0.2">
      <c r="A11" s="1753" t="s">
        <v>1321</v>
      </c>
      <c r="B11" s="266" t="s">
        <v>168</v>
      </c>
      <c r="C11" s="432">
        <v>1339296</v>
      </c>
      <c r="D11" s="432">
        <v>133930</v>
      </c>
      <c r="E11" s="432">
        <v>9627</v>
      </c>
      <c r="F11" s="432">
        <v>19070</v>
      </c>
      <c r="G11" s="432">
        <v>1572</v>
      </c>
      <c r="H11" s="432"/>
      <c r="I11" s="432"/>
      <c r="J11" s="432"/>
      <c r="K11" s="410">
        <f t="shared" si="0"/>
        <v>1503495</v>
      </c>
      <c r="L11" s="408">
        <v>1302227</v>
      </c>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763928</v>
      </c>
      <c r="D14" s="408">
        <v>76393</v>
      </c>
      <c r="E14" s="408">
        <v>148749</v>
      </c>
      <c r="F14" s="408">
        <v>72609</v>
      </c>
      <c r="G14" s="408">
        <v>14812</v>
      </c>
      <c r="H14" s="408">
        <v>49041</v>
      </c>
      <c r="I14" s="432"/>
      <c r="J14" s="432"/>
      <c r="K14" s="410">
        <f t="shared" si="0"/>
        <v>1125532</v>
      </c>
      <c r="L14" s="408">
        <v>976800</v>
      </c>
    </row>
    <row r="15" spans="1:14" x14ac:dyDescent="0.2">
      <c r="A15" s="1753" t="s">
        <v>1118</v>
      </c>
      <c r="B15" s="266">
        <v>1600</v>
      </c>
      <c r="C15" s="408">
        <v>106576</v>
      </c>
      <c r="D15" s="408">
        <v>10558</v>
      </c>
      <c r="E15" s="408"/>
      <c r="F15" s="408"/>
      <c r="G15" s="408"/>
      <c r="H15" s="408"/>
      <c r="I15" s="432"/>
      <c r="J15" s="432"/>
      <c r="K15" s="410">
        <f t="shared" si="0"/>
        <v>117134</v>
      </c>
      <c r="L15" s="408">
        <v>120600</v>
      </c>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v>343761</v>
      </c>
      <c r="D18" s="408">
        <v>34378</v>
      </c>
      <c r="E18" s="408"/>
      <c r="F18" s="408">
        <v>15399</v>
      </c>
      <c r="G18" s="408"/>
      <c r="H18" s="408"/>
      <c r="I18" s="432"/>
      <c r="J18" s="432"/>
      <c r="K18" s="410">
        <f t="shared" si="0"/>
        <v>393538</v>
      </c>
      <c r="L18" s="408">
        <v>318504</v>
      </c>
    </row>
    <row r="19" spans="1:12" x14ac:dyDescent="0.2">
      <c r="A19" s="1753" t="s">
        <v>140</v>
      </c>
      <c r="B19" s="266">
        <v>1900</v>
      </c>
      <c r="C19" s="408">
        <v>84410</v>
      </c>
      <c r="D19" s="408">
        <v>8441</v>
      </c>
      <c r="E19" s="408"/>
      <c r="F19" s="408">
        <v>501</v>
      </c>
      <c r="G19" s="408"/>
      <c r="H19" s="408"/>
      <c r="I19" s="432"/>
      <c r="J19" s="432"/>
      <c r="K19" s="410">
        <f t="shared" si="0"/>
        <v>93352</v>
      </c>
      <c r="L19" s="408">
        <v>110500</v>
      </c>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12626483</v>
      </c>
      <c r="D33" s="411">
        <f t="shared" ref="D33:L33" si="1">SUM(D5:D32)</f>
        <v>2019342</v>
      </c>
      <c r="E33" s="411">
        <f t="shared" si="1"/>
        <v>461976</v>
      </c>
      <c r="F33" s="411">
        <f t="shared" si="1"/>
        <v>413548</v>
      </c>
      <c r="G33" s="411">
        <f t="shared" si="1"/>
        <v>138038</v>
      </c>
      <c r="H33" s="411">
        <f t="shared" si="1"/>
        <v>66027</v>
      </c>
      <c r="I33" s="411">
        <f t="shared" si="1"/>
        <v>0</v>
      </c>
      <c r="J33" s="411">
        <f t="shared" si="1"/>
        <v>0</v>
      </c>
      <c r="K33" s="411">
        <f t="shared" si="1"/>
        <v>15725414</v>
      </c>
      <c r="L33" s="411">
        <f t="shared" si="1"/>
        <v>13603819</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549121</v>
      </c>
      <c r="D36" s="414">
        <v>54912</v>
      </c>
      <c r="E36" s="414">
        <v>7379</v>
      </c>
      <c r="F36" s="414">
        <v>973</v>
      </c>
      <c r="G36" s="414">
        <v>1844</v>
      </c>
      <c r="H36" s="414"/>
      <c r="I36" s="432"/>
      <c r="J36" s="432"/>
      <c r="K36" s="410">
        <f t="shared" ref="K36:K41" si="2">SUM(C36:J36)</f>
        <v>614229</v>
      </c>
      <c r="L36" s="408">
        <v>550780</v>
      </c>
    </row>
    <row r="37" spans="1:14" x14ac:dyDescent="0.2">
      <c r="A37" s="1753" t="s">
        <v>1265</v>
      </c>
      <c r="B37" s="266">
        <v>2120</v>
      </c>
      <c r="C37" s="408">
        <v>831386</v>
      </c>
      <c r="D37" s="408">
        <v>83139</v>
      </c>
      <c r="E37" s="408">
        <v>7171</v>
      </c>
      <c r="F37" s="408">
        <v>2481</v>
      </c>
      <c r="G37" s="408">
        <v>250</v>
      </c>
      <c r="H37" s="408">
        <v>3887</v>
      </c>
      <c r="I37" s="432"/>
      <c r="J37" s="432"/>
      <c r="K37" s="410">
        <f t="shared" si="2"/>
        <v>928314</v>
      </c>
      <c r="L37" s="408">
        <v>784088</v>
      </c>
    </row>
    <row r="38" spans="1:14" x14ac:dyDescent="0.2">
      <c r="A38" s="1753" t="s">
        <v>220</v>
      </c>
      <c r="B38" s="266">
        <v>2130</v>
      </c>
      <c r="C38" s="408">
        <v>122874</v>
      </c>
      <c r="D38" s="408">
        <v>12287</v>
      </c>
      <c r="E38" s="408"/>
      <c r="F38" s="408">
        <v>2812</v>
      </c>
      <c r="G38" s="408">
        <v>393</v>
      </c>
      <c r="H38" s="408"/>
      <c r="I38" s="432"/>
      <c r="J38" s="432"/>
      <c r="K38" s="410">
        <f t="shared" si="2"/>
        <v>138366</v>
      </c>
      <c r="L38" s="408">
        <v>126209</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c r="F40" s="408"/>
      <c r="G40" s="408"/>
      <c r="H40" s="408"/>
      <c r="I40" s="432"/>
      <c r="J40" s="432"/>
      <c r="K40" s="410">
        <f t="shared" si="2"/>
        <v>0</v>
      </c>
      <c r="L40" s="408"/>
    </row>
    <row r="41" spans="1:14" x14ac:dyDescent="0.2">
      <c r="A41" s="1753" t="s">
        <v>1881</v>
      </c>
      <c r="B41" s="266">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1503381</v>
      </c>
      <c r="D42" s="411">
        <f t="shared" ref="D42:L42" si="3">SUM(D36:D41)</f>
        <v>150338</v>
      </c>
      <c r="E42" s="411">
        <f t="shared" si="3"/>
        <v>14550</v>
      </c>
      <c r="F42" s="411">
        <f t="shared" si="3"/>
        <v>6266</v>
      </c>
      <c r="G42" s="411">
        <f t="shared" si="3"/>
        <v>2487</v>
      </c>
      <c r="H42" s="411">
        <f t="shared" si="3"/>
        <v>3887</v>
      </c>
      <c r="I42" s="411">
        <f t="shared" si="3"/>
        <v>0</v>
      </c>
      <c r="J42" s="411">
        <f t="shared" si="3"/>
        <v>0</v>
      </c>
      <c r="K42" s="411">
        <f t="shared" si="3"/>
        <v>1680909</v>
      </c>
      <c r="L42" s="411">
        <f t="shared" si="3"/>
        <v>1461077</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v>424409</v>
      </c>
      <c r="D44" s="414">
        <v>42441</v>
      </c>
      <c r="E44" s="414">
        <v>129858</v>
      </c>
      <c r="F44" s="414">
        <v>25737</v>
      </c>
      <c r="G44" s="414">
        <v>25764</v>
      </c>
      <c r="H44" s="414"/>
      <c r="I44" s="432"/>
      <c r="J44" s="432"/>
      <c r="K44" s="416">
        <f>SUM(C44:J44)</f>
        <v>648209</v>
      </c>
      <c r="L44" s="414">
        <v>768276</v>
      </c>
    </row>
    <row r="45" spans="1:14" x14ac:dyDescent="0.2">
      <c r="A45" s="1753" t="s">
        <v>956</v>
      </c>
      <c r="B45" s="266">
        <v>2220</v>
      </c>
      <c r="C45" s="408">
        <v>899548</v>
      </c>
      <c r="D45" s="408">
        <v>89955</v>
      </c>
      <c r="E45" s="408">
        <v>190944</v>
      </c>
      <c r="F45" s="408">
        <v>79729</v>
      </c>
      <c r="G45" s="408">
        <v>784317</v>
      </c>
      <c r="H45" s="408">
        <v>133</v>
      </c>
      <c r="I45" s="432"/>
      <c r="J45" s="432"/>
      <c r="K45" s="416">
        <f>SUM(C45:J45)</f>
        <v>2044626</v>
      </c>
      <c r="L45" s="408">
        <v>1809062</v>
      </c>
    </row>
    <row r="46" spans="1:14" x14ac:dyDescent="0.2">
      <c r="A46" s="1753" t="s">
        <v>957</v>
      </c>
      <c r="B46" s="266">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1323957</v>
      </c>
      <c r="D47" s="411">
        <f t="shared" ref="D47:K47" si="4">SUM(D44:D46)</f>
        <v>132396</v>
      </c>
      <c r="E47" s="411">
        <f t="shared" si="4"/>
        <v>320802</v>
      </c>
      <c r="F47" s="411">
        <f t="shared" si="4"/>
        <v>105466</v>
      </c>
      <c r="G47" s="411">
        <f t="shared" si="4"/>
        <v>810081</v>
      </c>
      <c r="H47" s="411">
        <f t="shared" si="4"/>
        <v>133</v>
      </c>
      <c r="I47" s="411">
        <f t="shared" si="4"/>
        <v>0</v>
      </c>
      <c r="J47" s="411">
        <f t="shared" si="4"/>
        <v>0</v>
      </c>
      <c r="K47" s="411">
        <f t="shared" si="4"/>
        <v>2692835</v>
      </c>
      <c r="L47" s="411">
        <f>SUM(L44:L46)</f>
        <v>2577338</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v>360284</v>
      </c>
      <c r="E49" s="414">
        <v>49552</v>
      </c>
      <c r="F49" s="414">
        <v>10584</v>
      </c>
      <c r="G49" s="414"/>
      <c r="H49" s="414">
        <v>9704</v>
      </c>
      <c r="I49" s="432"/>
      <c r="J49" s="432"/>
      <c r="K49" s="416">
        <f>SUM(C49:J49)</f>
        <v>430124</v>
      </c>
      <c r="L49" s="414">
        <v>591500</v>
      </c>
    </row>
    <row r="50" spans="1:14" x14ac:dyDescent="0.2">
      <c r="A50" s="1753" t="s">
        <v>959</v>
      </c>
      <c r="B50" s="266">
        <v>2320</v>
      </c>
      <c r="C50" s="408">
        <v>282578</v>
      </c>
      <c r="D50" s="408">
        <v>28258</v>
      </c>
      <c r="E50" s="408">
        <v>56519</v>
      </c>
      <c r="F50" s="408">
        <v>7445</v>
      </c>
      <c r="G50" s="408">
        <v>2700</v>
      </c>
      <c r="H50" s="408">
        <v>3474</v>
      </c>
      <c r="I50" s="432"/>
      <c r="J50" s="432"/>
      <c r="K50" s="416">
        <f>SUM(C50:J50)</f>
        <v>380974</v>
      </c>
      <c r="L50" s="408">
        <v>354850</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282578</v>
      </c>
      <c r="D53" s="411">
        <f t="shared" ref="D53:L53" si="5">SUM(D49:D52)</f>
        <v>388542</v>
      </c>
      <c r="E53" s="411">
        <f t="shared" si="5"/>
        <v>106071</v>
      </c>
      <c r="F53" s="411">
        <f t="shared" si="5"/>
        <v>18029</v>
      </c>
      <c r="G53" s="411">
        <f t="shared" si="5"/>
        <v>2700</v>
      </c>
      <c r="H53" s="411">
        <f t="shared" si="5"/>
        <v>13178</v>
      </c>
      <c r="I53" s="411">
        <f t="shared" si="5"/>
        <v>0</v>
      </c>
      <c r="J53" s="411">
        <f t="shared" si="5"/>
        <v>0</v>
      </c>
      <c r="K53" s="411">
        <f t="shared" si="5"/>
        <v>811098</v>
      </c>
      <c r="L53" s="411">
        <f t="shared" si="5"/>
        <v>946350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821025</v>
      </c>
      <c r="D55" s="414">
        <v>82103</v>
      </c>
      <c r="E55" s="414">
        <v>39435</v>
      </c>
      <c r="F55" s="414">
        <v>2822</v>
      </c>
      <c r="G55" s="414">
        <v>268</v>
      </c>
      <c r="H55" s="414"/>
      <c r="I55" s="432"/>
      <c r="J55" s="432"/>
      <c r="K55" s="416">
        <f>SUM(C55:J55)</f>
        <v>945653</v>
      </c>
      <c r="L55" s="414">
        <v>701400</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821025</v>
      </c>
      <c r="D57" s="417">
        <f t="shared" ref="D57:K57" si="6">SUM(D55:D56)</f>
        <v>82103</v>
      </c>
      <c r="E57" s="417">
        <f t="shared" si="6"/>
        <v>39435</v>
      </c>
      <c r="F57" s="417">
        <f t="shared" si="6"/>
        <v>2822</v>
      </c>
      <c r="G57" s="417">
        <f t="shared" si="6"/>
        <v>268</v>
      </c>
      <c r="H57" s="417">
        <f t="shared" si="6"/>
        <v>0</v>
      </c>
      <c r="I57" s="417">
        <f t="shared" si="6"/>
        <v>0</v>
      </c>
      <c r="J57" s="417">
        <f t="shared" si="6"/>
        <v>0</v>
      </c>
      <c r="K57" s="417">
        <f t="shared" si="6"/>
        <v>945653</v>
      </c>
      <c r="L57" s="411">
        <f>SUM(L55:L56)</f>
        <v>701400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v>325041</v>
      </c>
      <c r="D59" s="414">
        <v>29254</v>
      </c>
      <c r="E59" s="414">
        <v>62090</v>
      </c>
      <c r="F59" s="414">
        <v>107788</v>
      </c>
      <c r="G59" s="414">
        <v>21130</v>
      </c>
      <c r="H59" s="414">
        <v>653</v>
      </c>
      <c r="I59" s="432"/>
      <c r="J59" s="432"/>
      <c r="K59" s="416">
        <f t="shared" ref="K59:K64" si="7">SUM(C59:J59)</f>
        <v>545956</v>
      </c>
      <c r="L59" s="414">
        <v>3052900</v>
      </c>
      <c r="M59" s="14"/>
      <c r="N59" s="14"/>
    </row>
    <row r="60" spans="1:14" s="15" customFormat="1" x14ac:dyDescent="0.2">
      <c r="A60" s="1753" t="s">
        <v>532</v>
      </c>
      <c r="B60" s="266">
        <v>2520</v>
      </c>
      <c r="C60" s="408"/>
      <c r="D60" s="408"/>
      <c r="E60" s="408"/>
      <c r="F60" s="408"/>
      <c r="G60" s="408"/>
      <c r="H60" s="408"/>
      <c r="I60" s="432"/>
      <c r="J60" s="432"/>
      <c r="K60" s="416">
        <f t="shared" si="7"/>
        <v>0</v>
      </c>
      <c r="L60" s="408"/>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226309</v>
      </c>
      <c r="D63" s="408"/>
      <c r="E63" s="408">
        <v>193</v>
      </c>
      <c r="F63" s="408">
        <v>349362</v>
      </c>
      <c r="G63" s="408">
        <v>3505</v>
      </c>
      <c r="H63" s="408"/>
      <c r="I63" s="432"/>
      <c r="J63" s="432"/>
      <c r="K63" s="416">
        <f t="shared" si="7"/>
        <v>579369</v>
      </c>
      <c r="L63" s="408">
        <v>617500</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551350</v>
      </c>
      <c r="D65" s="411">
        <f t="shared" ref="D65:L65" si="8">SUM(D59:D64)</f>
        <v>29254</v>
      </c>
      <c r="E65" s="411">
        <f t="shared" si="8"/>
        <v>62283</v>
      </c>
      <c r="F65" s="411">
        <f t="shared" si="8"/>
        <v>457150</v>
      </c>
      <c r="G65" s="411">
        <f t="shared" si="8"/>
        <v>24635</v>
      </c>
      <c r="H65" s="411">
        <f t="shared" si="8"/>
        <v>653</v>
      </c>
      <c r="I65" s="411">
        <f t="shared" si="8"/>
        <v>0</v>
      </c>
      <c r="J65" s="411">
        <f t="shared" si="8"/>
        <v>0</v>
      </c>
      <c r="K65" s="411">
        <f t="shared" si="8"/>
        <v>1125325</v>
      </c>
      <c r="L65" s="411">
        <f t="shared" si="8"/>
        <v>3670400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v>52774</v>
      </c>
      <c r="D69" s="408">
        <v>10396</v>
      </c>
      <c r="E69" s="408">
        <v>21918</v>
      </c>
      <c r="F69" s="408">
        <v>5498</v>
      </c>
      <c r="G69" s="408"/>
      <c r="H69" s="408"/>
      <c r="I69" s="432"/>
      <c r="J69" s="432"/>
      <c r="K69" s="416">
        <f>SUM(C69:J69)</f>
        <v>90586</v>
      </c>
      <c r="L69" s="408">
        <v>84274</v>
      </c>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52774</v>
      </c>
      <c r="D72" s="411">
        <f t="shared" ref="D72:K72" si="9">SUM(D67:D71)</f>
        <v>10396</v>
      </c>
      <c r="E72" s="411">
        <f t="shared" si="9"/>
        <v>21918</v>
      </c>
      <c r="F72" s="411">
        <f t="shared" si="9"/>
        <v>5498</v>
      </c>
      <c r="G72" s="411">
        <f t="shared" si="9"/>
        <v>0</v>
      </c>
      <c r="H72" s="411">
        <f t="shared" si="9"/>
        <v>0</v>
      </c>
      <c r="I72" s="411">
        <f t="shared" si="9"/>
        <v>0</v>
      </c>
      <c r="J72" s="411">
        <f t="shared" si="9"/>
        <v>0</v>
      </c>
      <c r="K72" s="411">
        <f t="shared" si="9"/>
        <v>90586</v>
      </c>
      <c r="L72" s="411">
        <f>SUM(L67:L71)</f>
        <v>84274</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4">
        <v>2000</v>
      </c>
      <c r="C74" s="421">
        <f>SUM(C42,C47,C53,C57,C65,C72,C73)</f>
        <v>4535065</v>
      </c>
      <c r="D74" s="421">
        <f t="shared" ref="D74:K74" si="10">SUM(D42,D47,D53,D57,D65,D72,D73)</f>
        <v>793029</v>
      </c>
      <c r="E74" s="421">
        <f t="shared" si="10"/>
        <v>565059</v>
      </c>
      <c r="F74" s="421">
        <f t="shared" si="10"/>
        <v>595231</v>
      </c>
      <c r="G74" s="421">
        <f t="shared" si="10"/>
        <v>840171</v>
      </c>
      <c r="H74" s="421">
        <f t="shared" si="10"/>
        <v>17851</v>
      </c>
      <c r="I74" s="421">
        <f t="shared" si="10"/>
        <v>0</v>
      </c>
      <c r="J74" s="421">
        <f t="shared" si="10"/>
        <v>0</v>
      </c>
      <c r="K74" s="421">
        <f t="shared" si="10"/>
        <v>7346406</v>
      </c>
      <c r="L74" s="421">
        <f>SUM(L42,L47,L53,L57,L65,L72,L73)</f>
        <v>9440839</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v>2089376</v>
      </c>
      <c r="F78" s="409"/>
      <c r="G78" s="409"/>
      <c r="H78" s="423">
        <v>789389</v>
      </c>
      <c r="I78" s="503"/>
      <c r="J78" s="503"/>
      <c r="K78" s="410">
        <f t="shared" ref="K78:K83" si="11">SUM(C78:J78)</f>
        <v>2878765</v>
      </c>
      <c r="L78" s="414">
        <v>2750000</v>
      </c>
    </row>
    <row r="79" spans="1:14" x14ac:dyDescent="0.2">
      <c r="A79" s="1753" t="s">
        <v>344</v>
      </c>
      <c r="B79" s="266">
        <v>4120</v>
      </c>
      <c r="C79" s="409"/>
      <c r="D79" s="409"/>
      <c r="E79" s="408"/>
      <c r="F79" s="409"/>
      <c r="G79" s="409"/>
      <c r="H79" s="408"/>
      <c r="I79" s="503"/>
      <c r="J79" s="503"/>
      <c r="K79" s="410">
        <f t="shared" si="11"/>
        <v>0</v>
      </c>
      <c r="L79" s="408"/>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2089376</v>
      </c>
      <c r="F84" s="409"/>
      <c r="G84" s="409"/>
      <c r="H84" s="411">
        <f>SUM(H78:H83)</f>
        <v>789389</v>
      </c>
      <c r="I84" s="503"/>
      <c r="J84" s="503"/>
      <c r="K84" s="411">
        <f>SUM(K78:K83)</f>
        <v>2878765</v>
      </c>
      <c r="L84" s="411">
        <f>SUM(L78:L83)</f>
        <v>2750000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2007</v>
      </c>
      <c r="B92" s="1751">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2089376</v>
      </c>
      <c r="F102" s="409"/>
      <c r="G102" s="409"/>
      <c r="H102" s="421">
        <f>SUM(H84,H92,H100,H101)</f>
        <v>789389</v>
      </c>
      <c r="I102" s="503"/>
      <c r="J102" s="503"/>
      <c r="K102" s="421">
        <f>SUM(K84,K92,K100,K101)</f>
        <v>2878765</v>
      </c>
      <c r="L102" s="421">
        <f>SUM(L84,L92,L100,L101)</f>
        <v>2750000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40000</v>
      </c>
      <c r="M113" s="895"/>
      <c r="N113" s="895"/>
    </row>
    <row r="114" spans="1:14" ht="12.75" customHeight="1" thickTop="1" thickBot="1" x14ac:dyDescent="0.25">
      <c r="A114" s="877" t="s">
        <v>51</v>
      </c>
      <c r="B114" s="512"/>
      <c r="C114" s="411">
        <f>SUM(C33,C74,C75,C102,C112,C113)</f>
        <v>17161548</v>
      </c>
      <c r="D114" s="411">
        <f t="shared" ref="D114:K114" si="13">SUM(D33,D74,D75,D102,D112,D113)</f>
        <v>2812371</v>
      </c>
      <c r="E114" s="411">
        <f t="shared" si="13"/>
        <v>3116411</v>
      </c>
      <c r="F114" s="411">
        <f t="shared" si="13"/>
        <v>1008779</v>
      </c>
      <c r="G114" s="411">
        <f t="shared" si="13"/>
        <v>978209</v>
      </c>
      <c r="H114" s="411">
        <f>SUM(H33,H74,H75,H102,H112,H113)</f>
        <v>873267</v>
      </c>
      <c r="I114" s="411">
        <f t="shared" si="13"/>
        <v>0</v>
      </c>
      <c r="J114" s="411">
        <f t="shared" si="13"/>
        <v>0</v>
      </c>
      <c r="K114" s="411">
        <f t="shared" si="13"/>
        <v>25950585</v>
      </c>
      <c r="L114" s="411">
        <f>SUM(L33,L74,L75,L102,L112,L113)</f>
        <v>25834658</v>
      </c>
    </row>
    <row r="115" spans="1:14" ht="23.25" thickTop="1" x14ac:dyDescent="0.2">
      <c r="A115" s="1765" t="s">
        <v>1155</v>
      </c>
      <c r="B115" s="882"/>
      <c r="C115" s="412"/>
      <c r="D115" s="412"/>
      <c r="E115" s="412"/>
      <c r="F115" s="412"/>
      <c r="G115" s="412"/>
      <c r="H115" s="412"/>
      <c r="I115" s="412"/>
      <c r="J115" s="412"/>
      <c r="K115" s="436">
        <f>'Revenues 9-14'!C275-'Expenditures 15-22'!K114</f>
        <v>-189475</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v>373898</v>
      </c>
      <c r="H123" s="408"/>
      <c r="I123" s="432"/>
      <c r="J123" s="432"/>
      <c r="K123" s="411">
        <f>SUM(C123:J123)</f>
        <v>373898</v>
      </c>
      <c r="L123" s="408">
        <v>500000</v>
      </c>
    </row>
    <row r="124" spans="1:14" ht="14.25" thickTop="1" thickBot="1" x14ac:dyDescent="0.25">
      <c r="A124" s="1753" t="s">
        <v>219</v>
      </c>
      <c r="B124" s="266">
        <v>2540</v>
      </c>
      <c r="C124" s="408">
        <v>1870941</v>
      </c>
      <c r="D124" s="408">
        <v>377572</v>
      </c>
      <c r="E124" s="408">
        <v>319103</v>
      </c>
      <c r="F124" s="408">
        <v>792467</v>
      </c>
      <c r="G124" s="408">
        <v>132341</v>
      </c>
      <c r="H124" s="408"/>
      <c r="I124" s="432"/>
      <c r="J124" s="432"/>
      <c r="K124" s="411">
        <f>SUM(C124:J124)</f>
        <v>3492424</v>
      </c>
      <c r="L124" s="408">
        <v>3363633</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1870941</v>
      </c>
      <c r="D127" s="411">
        <f t="shared" ref="D127:L127" si="14">SUM(D122:D126)</f>
        <v>377572</v>
      </c>
      <c r="E127" s="411">
        <f t="shared" si="14"/>
        <v>319103</v>
      </c>
      <c r="F127" s="411">
        <f t="shared" si="14"/>
        <v>792467</v>
      </c>
      <c r="G127" s="411">
        <f t="shared" si="14"/>
        <v>506239</v>
      </c>
      <c r="H127" s="411">
        <f t="shared" si="14"/>
        <v>0</v>
      </c>
      <c r="I127" s="411">
        <f t="shared" si="14"/>
        <v>0</v>
      </c>
      <c r="J127" s="411">
        <f t="shared" si="14"/>
        <v>0</v>
      </c>
      <c r="K127" s="411">
        <f t="shared" si="14"/>
        <v>3866322</v>
      </c>
      <c r="L127" s="411">
        <f t="shared" si="14"/>
        <v>3863633</v>
      </c>
    </row>
    <row r="128" spans="1:14" ht="12.75" customHeight="1" thickTop="1" x14ac:dyDescent="0.2">
      <c r="A128" s="874" t="s">
        <v>1134</v>
      </c>
      <c r="B128" s="1071" t="s">
        <v>654</v>
      </c>
      <c r="C128" s="1803"/>
      <c r="D128" s="1803"/>
      <c r="E128" s="1803">
        <v>10000</v>
      </c>
      <c r="F128" s="1803"/>
      <c r="G128" s="1803"/>
      <c r="H128" s="1803"/>
      <c r="I128" s="695"/>
      <c r="J128" s="695"/>
      <c r="K128" s="426">
        <f>SUM(C128:J128)</f>
        <v>10000</v>
      </c>
      <c r="L128" s="1803">
        <v>10000</v>
      </c>
    </row>
    <row r="129" spans="1:14" ht="12.75" customHeight="1" thickBot="1" x14ac:dyDescent="0.25">
      <c r="A129" s="1804" t="s">
        <v>952</v>
      </c>
      <c r="B129" s="1747" t="s">
        <v>649</v>
      </c>
      <c r="C129" s="421">
        <f>SUM(C120,C127,C128)</f>
        <v>1870941</v>
      </c>
      <c r="D129" s="421">
        <f t="shared" ref="D129:L129" si="15">SUM(D120,D127,D128)</f>
        <v>377572</v>
      </c>
      <c r="E129" s="421">
        <f t="shared" si="15"/>
        <v>329103</v>
      </c>
      <c r="F129" s="421">
        <f t="shared" si="15"/>
        <v>792467</v>
      </c>
      <c r="G129" s="421">
        <f t="shared" si="15"/>
        <v>506239</v>
      </c>
      <c r="H129" s="421">
        <f t="shared" si="15"/>
        <v>0</v>
      </c>
      <c r="I129" s="421">
        <f t="shared" si="15"/>
        <v>0</v>
      </c>
      <c r="J129" s="421">
        <f t="shared" si="15"/>
        <v>0</v>
      </c>
      <c r="K129" s="421">
        <f t="shared" si="15"/>
        <v>3876322</v>
      </c>
      <c r="L129" s="421">
        <f t="shared" si="15"/>
        <v>3873633</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5000</v>
      </c>
    </row>
    <row r="150" spans="1:14" ht="12.75" customHeight="1" thickTop="1" thickBot="1" x14ac:dyDescent="0.25">
      <c r="A150" s="2289" t="s">
        <v>705</v>
      </c>
      <c r="B150" s="2290"/>
      <c r="C150" s="411">
        <f>SUM(C129,C130,C138,C148,C149)</f>
        <v>1870941</v>
      </c>
      <c r="D150" s="411">
        <f t="shared" ref="D150:K150" si="16">SUM(D129,D130,D138,D148,D149)</f>
        <v>377572</v>
      </c>
      <c r="E150" s="411">
        <f t="shared" si="16"/>
        <v>329103</v>
      </c>
      <c r="F150" s="411">
        <f t="shared" si="16"/>
        <v>792467</v>
      </c>
      <c r="G150" s="411">
        <f t="shared" si="16"/>
        <v>506239</v>
      </c>
      <c r="H150" s="411">
        <f t="shared" si="16"/>
        <v>0</v>
      </c>
      <c r="I150" s="411">
        <f t="shared" si="16"/>
        <v>0</v>
      </c>
      <c r="J150" s="411">
        <f t="shared" si="16"/>
        <v>0</v>
      </c>
      <c r="K150" s="411">
        <f t="shared" si="16"/>
        <v>3876322</v>
      </c>
      <c r="L150" s="411">
        <f>SUM(L129,L130,L138,L148,L149)</f>
        <v>3878633</v>
      </c>
    </row>
    <row r="151" spans="1:14" ht="12.75" customHeight="1" thickTop="1" x14ac:dyDescent="0.2">
      <c r="A151" s="2285" t="s">
        <v>1378</v>
      </c>
      <c r="B151" s="2286"/>
      <c r="C151" s="412"/>
      <c r="D151" s="412"/>
      <c r="E151" s="412"/>
      <c r="F151" s="412"/>
      <c r="G151" s="412"/>
      <c r="H151" s="412"/>
      <c r="I151" s="412"/>
      <c r="J151" s="409"/>
      <c r="K151" s="436">
        <f>'Revenues 9-14'!D275-'Expenditures 15-22'!K150</f>
        <v>124360</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1212580</v>
      </c>
      <c r="I163" s="409"/>
      <c r="J163" s="409"/>
      <c r="K163" s="410">
        <f>SUM(C163:H163)</f>
        <v>1212580</v>
      </c>
      <c r="L163" s="1803">
        <v>1230000</v>
      </c>
    </row>
    <row r="164" spans="1:14" ht="33.75" customHeight="1" x14ac:dyDescent="0.2">
      <c r="A164" s="1773" t="s">
        <v>290</v>
      </c>
      <c r="B164" s="532" t="s">
        <v>32</v>
      </c>
      <c r="C164" s="409"/>
      <c r="D164" s="409"/>
      <c r="E164" s="409"/>
      <c r="F164" s="409"/>
      <c r="G164" s="409"/>
      <c r="H164" s="1806">
        <v>770000</v>
      </c>
      <c r="I164" s="409"/>
      <c r="J164" s="409"/>
      <c r="K164" s="410">
        <f>SUM(C164:J164)</f>
        <v>770000</v>
      </c>
      <c r="L164" s="1806">
        <v>780000</v>
      </c>
    </row>
    <row r="165" spans="1:14" ht="13.5" customHeight="1" thickBot="1" x14ac:dyDescent="0.25">
      <c r="A165" s="1757" t="s">
        <v>865</v>
      </c>
      <c r="B165" s="533" t="s">
        <v>87</v>
      </c>
      <c r="C165" s="409"/>
      <c r="D165" s="409"/>
      <c r="E165" s="422"/>
      <c r="F165" s="409"/>
      <c r="G165" s="409"/>
      <c r="H165" s="1806">
        <v>2025</v>
      </c>
      <c r="I165" s="503"/>
      <c r="J165" s="409"/>
      <c r="K165" s="410">
        <f>SUM(C165:J165)</f>
        <v>2025</v>
      </c>
      <c r="L165" s="1806">
        <v>10000</v>
      </c>
    </row>
    <row r="166" spans="1:14" ht="12.75" customHeight="1" thickTop="1" thickBot="1" x14ac:dyDescent="0.25">
      <c r="A166" s="877" t="s">
        <v>724</v>
      </c>
      <c r="B166" s="464" t="s">
        <v>571</v>
      </c>
      <c r="C166" s="409"/>
      <c r="D166" s="409"/>
      <c r="E166" s="424">
        <f>SUM(E162,E163,E164,E165)</f>
        <v>0</v>
      </c>
      <c r="F166" s="409"/>
      <c r="G166" s="409"/>
      <c r="H166" s="421">
        <f>SUM(H162,H163,H164,H165)</f>
        <v>1984605</v>
      </c>
      <c r="I166" s="433"/>
      <c r="J166" s="409"/>
      <c r="K166" s="421">
        <f>SUM(K162,K163,K164,K165)</f>
        <v>1984605</v>
      </c>
      <c r="L166" s="421">
        <f>SUM(L162,L163,L164,L165)</f>
        <v>2020000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1984605</v>
      </c>
      <c r="I168" s="433"/>
      <c r="J168" s="409"/>
      <c r="K168" s="421">
        <f>SUM(K154,K166,K167)</f>
        <v>1984605</v>
      </c>
      <c r="L168" s="421">
        <f>SUM(L154,L166,L167)</f>
        <v>2020000</v>
      </c>
    </row>
    <row r="169" spans="1:14" ht="23.25" thickTop="1" x14ac:dyDescent="0.2">
      <c r="A169" s="1765" t="s">
        <v>1155</v>
      </c>
      <c r="B169" s="463"/>
      <c r="C169" s="409"/>
      <c r="D169" s="409"/>
      <c r="E169" s="409"/>
      <c r="F169" s="409"/>
      <c r="G169" s="409"/>
      <c r="H169" s="412"/>
      <c r="I169" s="409"/>
      <c r="J169" s="409"/>
      <c r="K169" s="436">
        <f>'Revenues 9-14'!E275-'Expenditures 15-22'!K168</f>
        <v>62311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696948</v>
      </c>
      <c r="D176" s="408">
        <v>70975</v>
      </c>
      <c r="E176" s="408">
        <v>863689</v>
      </c>
      <c r="F176" s="408">
        <v>54544</v>
      </c>
      <c r="G176" s="408">
        <v>164278</v>
      </c>
      <c r="H176" s="408"/>
      <c r="I176" s="432"/>
      <c r="J176" s="432"/>
      <c r="K176" s="410">
        <f>SUM(C176:J176)</f>
        <v>1850434</v>
      </c>
      <c r="L176" s="408">
        <v>1728100</v>
      </c>
    </row>
    <row r="177" spans="1:14" ht="12.75" customHeight="1" thickBot="1" x14ac:dyDescent="0.25">
      <c r="A177" s="1760" t="s">
        <v>1134</v>
      </c>
      <c r="B177" s="1801">
        <v>2900</v>
      </c>
      <c r="C177" s="419"/>
      <c r="D177" s="419"/>
      <c r="E177" s="419">
        <v>7500</v>
      </c>
      <c r="F177" s="419"/>
      <c r="G177" s="419"/>
      <c r="H177" s="419"/>
      <c r="I177" s="800"/>
      <c r="J177" s="800"/>
      <c r="K177" s="421">
        <f>SUM(C177:J177)</f>
        <v>7500</v>
      </c>
      <c r="L177" s="419">
        <v>7500</v>
      </c>
    </row>
    <row r="178" spans="1:14" ht="12.75" customHeight="1" thickTop="1" thickBot="1" x14ac:dyDescent="0.25">
      <c r="A178" s="1777" t="s">
        <v>952</v>
      </c>
      <c r="B178" s="464" t="s">
        <v>649</v>
      </c>
      <c r="C178" s="421">
        <f>SUM(C174,C176,C177)</f>
        <v>696948</v>
      </c>
      <c r="D178" s="421">
        <f t="shared" ref="D178:J178" si="17">SUM(D174,D176,D177)</f>
        <v>70975</v>
      </c>
      <c r="E178" s="421">
        <f t="shared" si="17"/>
        <v>871189</v>
      </c>
      <c r="F178" s="421">
        <f t="shared" si="17"/>
        <v>54544</v>
      </c>
      <c r="G178" s="421">
        <f t="shared" si="17"/>
        <v>164278</v>
      </c>
      <c r="H178" s="421">
        <f t="shared" si="17"/>
        <v>0</v>
      </c>
      <c r="I178" s="421">
        <f t="shared" si="17"/>
        <v>0</v>
      </c>
      <c r="J178" s="421">
        <f t="shared" si="17"/>
        <v>0</v>
      </c>
      <c r="K178" s="421">
        <f>SUM(K174,K176,K177)</f>
        <v>1857934</v>
      </c>
      <c r="L178" s="421">
        <f>SUM(L174, L176:L177)</f>
        <v>1735600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1851</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5000</v>
      </c>
    </row>
    <row r="204" spans="1:14" ht="12.75" customHeight="1" thickTop="1" thickBot="1" x14ac:dyDescent="0.25">
      <c r="A204" s="1774" t="s">
        <v>314</v>
      </c>
      <c r="B204" s="466"/>
      <c r="C204" s="411">
        <f>SUM(C178,C179)</f>
        <v>696948</v>
      </c>
      <c r="D204" s="411">
        <f>SUM(D178,D179)</f>
        <v>70975</v>
      </c>
      <c r="E204" s="411">
        <f>SUM(E178,E179,E190)</f>
        <v>871189</v>
      </c>
      <c r="F204" s="411">
        <f>SUM(F178,F179)</f>
        <v>54544</v>
      </c>
      <c r="G204" s="411">
        <f>SUM(G178,G179)</f>
        <v>164278</v>
      </c>
      <c r="H204" s="411">
        <f>SUM(H178,H179,H190,H202,H203)</f>
        <v>0</v>
      </c>
      <c r="I204" s="411">
        <f>SUM(I178,I179)</f>
        <v>0</v>
      </c>
      <c r="J204" s="411">
        <f>SUM(J178,J179)</f>
        <v>0</v>
      </c>
      <c r="K204" s="410">
        <f>SUM(K178,K179,K190,K202,K203)</f>
        <v>1857934</v>
      </c>
      <c r="L204" s="411">
        <f>SUM(L178,L179,L190,L202,L203)</f>
        <v>1740600</v>
      </c>
    </row>
    <row r="205" spans="1:14" ht="23.25" thickTop="1" x14ac:dyDescent="0.2">
      <c r="A205" s="1765" t="s">
        <v>1155</v>
      </c>
      <c r="B205" s="463"/>
      <c r="C205" s="412"/>
      <c r="D205" s="412"/>
      <c r="E205" s="412"/>
      <c r="F205" s="412"/>
      <c r="G205" s="412"/>
      <c r="H205" s="412"/>
      <c r="I205" s="409"/>
      <c r="J205" s="409"/>
      <c r="K205" s="436">
        <f>'Revenues 9-14'!F275-'Expenditures 15-22'!K204</f>
        <v>-652031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47200</v>
      </c>
      <c r="E209" s="409"/>
      <c r="F209" s="409"/>
      <c r="G209" s="409"/>
      <c r="H209" s="409"/>
      <c r="I209" s="409"/>
      <c r="J209" s="409"/>
      <c r="K209" s="410">
        <f>D209</f>
        <v>47200</v>
      </c>
      <c r="L209" s="408"/>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c r="E211" s="409"/>
      <c r="F211" s="409"/>
      <c r="G211" s="409"/>
      <c r="H211" s="409"/>
      <c r="I211" s="409"/>
      <c r="J211" s="409"/>
      <c r="K211" s="410">
        <f t="shared" si="19"/>
        <v>0</v>
      </c>
      <c r="L211" s="408"/>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c r="E217" s="409"/>
      <c r="F217" s="409"/>
      <c r="G217" s="409"/>
      <c r="H217" s="409"/>
      <c r="I217" s="409"/>
      <c r="J217" s="409"/>
      <c r="K217" s="410">
        <f t="shared" si="19"/>
        <v>0</v>
      </c>
      <c r="L217" s="408"/>
    </row>
    <row r="218" spans="1:12" x14ac:dyDescent="0.2">
      <c r="A218" s="1753" t="s">
        <v>1118</v>
      </c>
      <c r="B218" s="266">
        <v>1600</v>
      </c>
      <c r="C218" s="409"/>
      <c r="D218" s="408">
        <v>9398</v>
      </c>
      <c r="E218" s="409"/>
      <c r="F218" s="409"/>
      <c r="G218" s="409"/>
      <c r="H218" s="409"/>
      <c r="I218" s="409"/>
      <c r="J218" s="409"/>
      <c r="K218" s="410">
        <f t="shared" si="19"/>
        <v>9398</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56598</v>
      </c>
      <c r="E223" s="409"/>
      <c r="F223" s="409"/>
      <c r="G223" s="409"/>
      <c r="H223" s="409"/>
      <c r="I223" s="409"/>
      <c r="J223" s="409"/>
      <c r="K223" s="411">
        <f>SUM(K209:K222)</f>
        <v>56598</v>
      </c>
      <c r="L223" s="411">
        <f>SUM(L209:L222)</f>
        <v>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v>5601</v>
      </c>
      <c r="E228" s="409"/>
      <c r="F228" s="409"/>
      <c r="G228" s="409"/>
      <c r="H228" s="409"/>
      <c r="I228" s="409"/>
      <c r="J228" s="409"/>
      <c r="K228" s="410">
        <f t="shared" si="20"/>
        <v>5601</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5601</v>
      </c>
      <c r="E232" s="409"/>
      <c r="F232" s="409"/>
      <c r="G232" s="409"/>
      <c r="H232" s="409"/>
      <c r="I232" s="409"/>
      <c r="J232" s="409"/>
      <c r="K232" s="411">
        <f>SUM(K226:K231)</f>
        <v>5601</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93985</v>
      </c>
      <c r="E239" s="409"/>
      <c r="F239" s="409"/>
      <c r="G239" s="409"/>
      <c r="H239" s="409"/>
      <c r="I239" s="409"/>
      <c r="J239" s="409"/>
      <c r="K239" s="416">
        <f>D239</f>
        <v>93985</v>
      </c>
      <c r="L239" s="414">
        <v>974000</v>
      </c>
    </row>
    <row r="240" spans="1:12" x14ac:dyDescent="0.2">
      <c r="A240" s="1753" t="s">
        <v>959</v>
      </c>
      <c r="B240" s="266">
        <v>2320</v>
      </c>
      <c r="C240" s="409"/>
      <c r="D240" s="408"/>
      <c r="E240" s="409"/>
      <c r="F240" s="409"/>
      <c r="G240" s="409"/>
      <c r="H240" s="409"/>
      <c r="I240" s="409"/>
      <c r="J240" s="409"/>
      <c r="K240" s="416">
        <f t="shared" ref="K240:K250" si="21">D240</f>
        <v>0</v>
      </c>
      <c r="L240" s="408"/>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93985</v>
      </c>
      <c r="E251" s="409"/>
      <c r="F251" s="409"/>
      <c r="G251" s="409"/>
      <c r="H251" s="409"/>
      <c r="I251" s="409"/>
      <c r="J251" s="409"/>
      <c r="K251" s="411">
        <f>SUM(K239:K250)</f>
        <v>93985</v>
      </c>
      <c r="L251" s="411">
        <f>SUM(L239:L250)</f>
        <v>974000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62657</v>
      </c>
      <c r="E257" s="409"/>
      <c r="F257" s="409"/>
      <c r="G257" s="409"/>
      <c r="H257" s="409"/>
      <c r="I257" s="409"/>
      <c r="J257" s="409"/>
      <c r="K257" s="416">
        <f>D257</f>
        <v>62657</v>
      </c>
      <c r="L257" s="414"/>
    </row>
    <row r="258" spans="1:12" x14ac:dyDescent="0.2">
      <c r="A258" s="1753" t="s">
        <v>532</v>
      </c>
      <c r="B258" s="521">
        <v>2520</v>
      </c>
      <c r="C258" s="409"/>
      <c r="D258" s="408"/>
      <c r="E258" s="409"/>
      <c r="F258" s="409"/>
      <c r="G258" s="409"/>
      <c r="H258" s="409"/>
      <c r="I258" s="409"/>
      <c r="J258" s="409"/>
      <c r="K258" s="416">
        <f t="shared" ref="K258:K263" si="22">D258</f>
        <v>0</v>
      </c>
      <c r="L258" s="408"/>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v>396825</v>
      </c>
      <c r="E260" s="409"/>
      <c r="F260" s="409"/>
      <c r="G260" s="409"/>
      <c r="H260" s="409"/>
      <c r="I260" s="409"/>
      <c r="J260" s="409"/>
      <c r="K260" s="416">
        <f t="shared" si="22"/>
        <v>396825</v>
      </c>
      <c r="L260" s="408"/>
    </row>
    <row r="261" spans="1:12" x14ac:dyDescent="0.2">
      <c r="A261" s="1753" t="s">
        <v>1107</v>
      </c>
      <c r="B261" s="266">
        <v>2550</v>
      </c>
      <c r="C261" s="409"/>
      <c r="D261" s="408">
        <v>417710</v>
      </c>
      <c r="E261" s="409"/>
      <c r="F261" s="409"/>
      <c r="G261" s="409"/>
      <c r="H261" s="409"/>
      <c r="I261" s="409"/>
      <c r="J261" s="409"/>
      <c r="K261" s="416">
        <f t="shared" si="22"/>
        <v>417710</v>
      </c>
      <c r="L261" s="408"/>
    </row>
    <row r="262" spans="1:12" x14ac:dyDescent="0.2">
      <c r="A262" s="1753" t="s">
        <v>106</v>
      </c>
      <c r="B262" s="266">
        <v>2560</v>
      </c>
      <c r="C262" s="409"/>
      <c r="D262" s="408">
        <v>10900</v>
      </c>
      <c r="E262" s="409"/>
      <c r="F262" s="409"/>
      <c r="G262" s="409"/>
      <c r="H262" s="409"/>
      <c r="I262" s="409"/>
      <c r="J262" s="409"/>
      <c r="K262" s="416">
        <f t="shared" si="22"/>
        <v>10900</v>
      </c>
      <c r="L262" s="408"/>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888092</v>
      </c>
      <c r="E264" s="409"/>
      <c r="F264" s="409"/>
      <c r="G264" s="409"/>
      <c r="H264" s="409"/>
      <c r="I264" s="409"/>
      <c r="J264" s="409"/>
      <c r="K264" s="411">
        <f>SUM(K257:K263)</f>
        <v>888092</v>
      </c>
      <c r="L264" s="411">
        <f>SUM(L257:L263)</f>
        <v>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987678</v>
      </c>
      <c r="E273" s="409"/>
      <c r="F273" s="409"/>
      <c r="G273" s="409"/>
      <c r="H273" s="409"/>
      <c r="I273" s="409"/>
      <c r="J273" s="409"/>
      <c r="K273" s="421">
        <f>SUM(K232,K237,K251,K255,K264,K271,K272)</f>
        <v>987678</v>
      </c>
      <c r="L273" s="421">
        <f>SUM(L232,L237,L251,L255,L264,L271,L272)</f>
        <v>974000</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1851</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9" t="s">
        <v>584</v>
      </c>
      <c r="B288" s="2291"/>
      <c r="C288" s="409"/>
      <c r="D288" s="411">
        <f>SUM(D223,D273,D274,D278)</f>
        <v>1044276</v>
      </c>
      <c r="E288" s="409"/>
      <c r="F288" s="409"/>
      <c r="G288" s="409"/>
      <c r="H288" s="411">
        <f>H286</f>
        <v>0</v>
      </c>
      <c r="I288" s="409"/>
      <c r="J288" s="409"/>
      <c r="K288" s="411">
        <f>SUM(K223,K273,K274,K278,K286,K287)</f>
        <v>1044276</v>
      </c>
      <c r="L288" s="411">
        <f>SUM(L223,L273,L274,L278,L286,L287)</f>
        <v>974000</v>
      </c>
    </row>
    <row r="289" spans="1:14" ht="23.25" thickTop="1" x14ac:dyDescent="0.2">
      <c r="A289" s="891" t="s">
        <v>1155</v>
      </c>
      <c r="B289" s="892"/>
      <c r="C289" s="409"/>
      <c r="D289" s="412"/>
      <c r="E289" s="409"/>
      <c r="F289" s="409"/>
      <c r="G289" s="409"/>
      <c r="H289" s="437"/>
      <c r="I289" s="409"/>
      <c r="J289" s="409"/>
      <c r="K289" s="436">
        <f>'Revenues 9-14'!G275-'Expenditures 15-22'!K288</f>
        <v>12770</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3" t="s">
        <v>1155</v>
      </c>
      <c r="B306" s="2284"/>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1300</v>
      </c>
      <c r="F313" s="432"/>
      <c r="G313" s="432"/>
      <c r="H313" s="432"/>
      <c r="I313" s="432"/>
      <c r="J313" s="432"/>
      <c r="K313" s="1051">
        <f t="shared" ref="K313:K320" si="24">SUM(C313:J313)</f>
        <v>1300</v>
      </c>
      <c r="L313" s="432">
        <v>150000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25000</v>
      </c>
      <c r="M314" s="899"/>
      <c r="N314" s="899"/>
    </row>
    <row r="315" spans="1:14" s="18" customFormat="1" x14ac:dyDescent="0.2">
      <c r="A315" s="881" t="s">
        <v>272</v>
      </c>
      <c r="B315" s="525" t="s">
        <v>321</v>
      </c>
      <c r="C315" s="432"/>
      <c r="D315" s="432"/>
      <c r="E315" s="432">
        <v>301233</v>
      </c>
      <c r="F315" s="432"/>
      <c r="G315" s="432"/>
      <c r="H315" s="432"/>
      <c r="I315" s="432"/>
      <c r="J315" s="432"/>
      <c r="K315" s="1051">
        <f t="shared" si="24"/>
        <v>301233</v>
      </c>
      <c r="L315" s="432">
        <v>195000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215485</v>
      </c>
      <c r="D318" s="432"/>
      <c r="E318" s="432">
        <v>131696</v>
      </c>
      <c r="F318" s="432"/>
      <c r="G318" s="432">
        <v>42694</v>
      </c>
      <c r="H318" s="432"/>
      <c r="I318" s="432"/>
      <c r="J318" s="432"/>
      <c r="K318" s="1051">
        <f t="shared" si="24"/>
        <v>389875</v>
      </c>
      <c r="L318" s="432">
        <v>405000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8" t="s">
        <v>541</v>
      </c>
      <c r="B321" s="524" t="s">
        <v>1323</v>
      </c>
      <c r="C321" s="683"/>
      <c r="D321" s="683"/>
      <c r="E321" s="683">
        <v>1820</v>
      </c>
      <c r="F321" s="683"/>
      <c r="G321" s="683"/>
      <c r="H321" s="683"/>
      <c r="I321" s="683"/>
      <c r="J321" s="683"/>
      <c r="K321" s="1212">
        <f>SUM(C321:J321)</f>
        <v>1820</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215485</v>
      </c>
      <c r="D323" s="1052">
        <f t="shared" ref="D323:J323" si="25">SUM(D312:D322)</f>
        <v>0</v>
      </c>
      <c r="E323" s="1052">
        <f t="shared" si="25"/>
        <v>436049</v>
      </c>
      <c r="F323" s="1052">
        <f t="shared" si="25"/>
        <v>0</v>
      </c>
      <c r="G323" s="1052">
        <f t="shared" si="25"/>
        <v>42694</v>
      </c>
      <c r="H323" s="1052">
        <f t="shared" si="25"/>
        <v>0</v>
      </c>
      <c r="I323" s="1052">
        <f t="shared" si="25"/>
        <v>0</v>
      </c>
      <c r="J323" s="1052">
        <f t="shared" si="25"/>
        <v>0</v>
      </c>
      <c r="K323" s="1052">
        <f>SUM(K312:K322)</f>
        <v>694228</v>
      </c>
      <c r="L323" s="1052">
        <f>SUM(L312:L322)</f>
        <v>775000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215485</v>
      </c>
      <c r="D331" s="1052">
        <f t="shared" ref="D331:J331" si="26">SUM(D323)</f>
        <v>0</v>
      </c>
      <c r="E331" s="1052">
        <f t="shared" si="26"/>
        <v>436049</v>
      </c>
      <c r="F331" s="1052">
        <f t="shared" si="26"/>
        <v>0</v>
      </c>
      <c r="G331" s="1052">
        <f t="shared" si="26"/>
        <v>42694</v>
      </c>
      <c r="H331" s="1052">
        <f>SUM(H323,H329)</f>
        <v>0</v>
      </c>
      <c r="I331" s="1052">
        <f t="shared" si="26"/>
        <v>0</v>
      </c>
      <c r="J331" s="1052">
        <f t="shared" si="26"/>
        <v>0</v>
      </c>
      <c r="K331" s="1052">
        <f>SUM(K323,K329)</f>
        <v>694228</v>
      </c>
      <c r="L331" s="421">
        <f>SUM(L323,L329,L330)</f>
        <v>775000</v>
      </c>
    </row>
    <row r="332" spans="1:14" ht="12.75" customHeight="1" thickTop="1" x14ac:dyDescent="0.2">
      <c r="A332" s="2285" t="s">
        <v>1155</v>
      </c>
      <c r="B332" s="2286"/>
      <c r="C332" s="409"/>
      <c r="D332" s="409"/>
      <c r="E332" s="409"/>
      <c r="F332" s="409"/>
      <c r="G332" s="409"/>
      <c r="H332" s="409"/>
      <c r="I332" s="409"/>
      <c r="J332" s="409"/>
      <c r="K332" s="1055">
        <f>'Revenues 9-14'!J275-'Expenditures 15-22'!K331</f>
        <v>28397</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5" colorId="8" zoomScale="110" zoomScaleNormal="110" workbookViewId="0">
      <selection activeCell="E12" sqref="E12"/>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1870</v>
      </c>
      <c r="B2" s="827" t="s">
        <v>1982</v>
      </c>
      <c r="C2" s="1074" t="s">
        <v>1983</v>
      </c>
      <c r="D2" s="1074" t="s">
        <v>1984</v>
      </c>
      <c r="E2" s="1074" t="s">
        <v>1985</v>
      </c>
      <c r="F2" s="1074" t="s">
        <v>1986</v>
      </c>
    </row>
    <row r="3" spans="1:6" ht="12" customHeight="1" x14ac:dyDescent="0.2">
      <c r="A3" s="2318"/>
      <c r="B3" s="543"/>
      <c r="C3" s="825"/>
      <c r="D3" s="826" t="s">
        <v>292</v>
      </c>
      <c r="E3" s="825"/>
      <c r="F3" s="826" t="s">
        <v>293</v>
      </c>
    </row>
    <row r="4" spans="1:6" ht="13.7" customHeight="1" x14ac:dyDescent="0.2">
      <c r="A4" s="541" t="s">
        <v>1350</v>
      </c>
      <c r="B4" s="556">
        <f>'Revenues 9-14'!C5</f>
        <v>18997620</v>
      </c>
      <c r="C4" s="508">
        <v>9225336</v>
      </c>
      <c r="D4" s="557">
        <f>B4-C4</f>
        <v>9772284</v>
      </c>
      <c r="E4" s="508">
        <v>18105895</v>
      </c>
      <c r="F4" s="557">
        <f>E4-C4</f>
        <v>8880559</v>
      </c>
    </row>
    <row r="5" spans="1:6" ht="13.7" customHeight="1" x14ac:dyDescent="0.2">
      <c r="A5" s="541" t="s">
        <v>1016</v>
      </c>
      <c r="B5" s="556">
        <f>'Revenues 9-14'!D5</f>
        <v>3347873</v>
      </c>
      <c r="C5" s="508">
        <v>1665061</v>
      </c>
      <c r="D5" s="557">
        <f t="shared" ref="D5:D18" si="0">B5-C5</f>
        <v>1682812</v>
      </c>
      <c r="E5" s="508">
        <v>3268445</v>
      </c>
      <c r="F5" s="557">
        <f>E5-C5</f>
        <v>1603384</v>
      </c>
    </row>
    <row r="6" spans="1:6" ht="13.7" customHeight="1" x14ac:dyDescent="0.2">
      <c r="A6" s="541" t="s">
        <v>472</v>
      </c>
      <c r="B6" s="556">
        <f>'Revenues 9-14'!E5</f>
        <v>2046916</v>
      </c>
      <c r="C6" s="508">
        <v>899335</v>
      </c>
      <c r="D6" s="557">
        <f t="shared" si="0"/>
        <v>1147581</v>
      </c>
      <c r="E6" s="508">
        <v>2097971</v>
      </c>
      <c r="F6" s="557">
        <f t="shared" ref="F6:F18" si="1">E6-C6</f>
        <v>1198636</v>
      </c>
    </row>
    <row r="7" spans="1:6" ht="13.7" customHeight="1" x14ac:dyDescent="0.2">
      <c r="A7" s="541" t="s">
        <v>161</v>
      </c>
      <c r="B7" s="556">
        <f>'Revenues 9-14'!F5</f>
        <v>855149</v>
      </c>
      <c r="C7" s="508">
        <v>616522</v>
      </c>
      <c r="D7" s="557">
        <f t="shared" si="0"/>
        <v>238627</v>
      </c>
      <c r="E7" s="508">
        <v>1210690</v>
      </c>
      <c r="F7" s="557">
        <f t="shared" si="1"/>
        <v>594168</v>
      </c>
    </row>
    <row r="8" spans="1:6" ht="13.7" customHeight="1" x14ac:dyDescent="0.2">
      <c r="A8" s="541" t="s">
        <v>1380</v>
      </c>
      <c r="B8" s="556">
        <f>'Revenues 9-14'!G5</f>
        <v>145237</v>
      </c>
      <c r="C8" s="508">
        <v>157506</v>
      </c>
      <c r="D8" s="557">
        <f t="shared" si="0"/>
        <v>-12269</v>
      </c>
      <c r="E8" s="508">
        <v>310004</v>
      </c>
      <c r="F8" s="557">
        <f t="shared" si="1"/>
        <v>152498</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396450</v>
      </c>
      <c r="C10" s="508">
        <v>225008</v>
      </c>
      <c r="D10" s="557">
        <f t="shared" si="0"/>
        <v>171442</v>
      </c>
      <c r="E10" s="508">
        <v>351896</v>
      </c>
      <c r="F10" s="557">
        <f t="shared" si="1"/>
        <v>126888</v>
      </c>
    </row>
    <row r="11" spans="1:6" x14ac:dyDescent="0.2">
      <c r="A11" s="541" t="s">
        <v>470</v>
      </c>
      <c r="B11" s="556">
        <f>'Revenues 9-14'!J5</f>
        <v>244222</v>
      </c>
      <c r="C11" s="508">
        <v>225008</v>
      </c>
      <c r="D11" s="557">
        <f t="shared" si="0"/>
        <v>19214</v>
      </c>
      <c r="E11" s="508">
        <v>442383</v>
      </c>
      <c r="F11" s="557">
        <f t="shared" si="1"/>
        <v>217375</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249988</v>
      </c>
      <c r="C14" s="508">
        <v>180006</v>
      </c>
      <c r="D14" s="557">
        <f t="shared" si="0"/>
        <v>69982</v>
      </c>
      <c r="E14" s="508">
        <v>353572</v>
      </c>
      <c r="F14" s="557">
        <f t="shared" si="1"/>
        <v>173566</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145237</v>
      </c>
      <c r="C16" s="508">
        <v>157506</v>
      </c>
      <c r="D16" s="557">
        <f t="shared" si="0"/>
        <v>-12269</v>
      </c>
      <c r="E16" s="508">
        <v>310004</v>
      </c>
      <c r="F16" s="557">
        <f t="shared" si="1"/>
        <v>152498</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26428692</v>
      </c>
      <c r="C19" s="558">
        <f>SUM(C4:C18)</f>
        <v>13351288</v>
      </c>
      <c r="D19" s="558">
        <f>SUM(D4:D18)</f>
        <v>13077404</v>
      </c>
      <c r="E19" s="558">
        <f>SUM(E4:E18)</f>
        <v>26450860</v>
      </c>
      <c r="F19" s="558">
        <f>SUM(F4:F18)</f>
        <v>13099572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9" colorId="8" zoomScale="110" zoomScaleNormal="110" workbookViewId="0">
      <selection activeCell="J57" sqref="J57"/>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1872</v>
      </c>
      <c r="B2" s="2333"/>
      <c r="C2" s="1569" t="s">
        <v>1987</v>
      </c>
      <c r="D2" s="1569" t="s">
        <v>1988</v>
      </c>
      <c r="E2" s="1569" t="s">
        <v>1989</v>
      </c>
      <c r="F2" s="1569" t="s">
        <v>1990</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4">
        <f>SUM(C4+D4)-E4</f>
        <v>0</v>
      </c>
    </row>
    <row r="5" spans="1:7" ht="13.5" thickTop="1" x14ac:dyDescent="0.2">
      <c r="A5" s="2335" t="s">
        <v>1300</v>
      </c>
      <c r="B5" s="2320"/>
      <c r="C5" s="2328"/>
      <c r="D5" s="2329"/>
      <c r="E5" s="2329"/>
      <c r="F5" s="2330"/>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6" t="s">
        <v>716</v>
      </c>
      <c r="B15" s="2337"/>
      <c r="C15" s="1544">
        <f>SUM(C6:C14)</f>
        <v>0</v>
      </c>
      <c r="D15" s="1544">
        <f>SUM(D6:D14)</f>
        <v>0</v>
      </c>
      <c r="E15" s="1544">
        <f>SUM(E6:E14)</f>
        <v>0</v>
      </c>
      <c r="F15" s="1544">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5"/>
      <c r="D17" s="508"/>
      <c r="E17" s="1545"/>
      <c r="F17" s="1544">
        <f>SUM(C17+D17)-E17</f>
        <v>0</v>
      </c>
    </row>
    <row r="18" spans="1:11" ht="12.75" customHeight="1" thickTop="1" thickBot="1" x14ac:dyDescent="0.25">
      <c r="A18" s="2346" t="s">
        <v>7</v>
      </c>
      <c r="B18" s="2347"/>
      <c r="C18" s="1545"/>
      <c r="D18" s="508"/>
      <c r="E18" s="1545"/>
      <c r="F18" s="1544">
        <f>SUM(C18+D18)-E18</f>
        <v>0</v>
      </c>
    </row>
    <row r="19" spans="1:11" ht="12.75" customHeight="1" thickTop="1" thickBot="1" x14ac:dyDescent="0.25">
      <c r="A19" s="2346" t="s">
        <v>447</v>
      </c>
      <c r="B19" s="2347"/>
      <c r="C19" s="1545"/>
      <c r="D19" s="508"/>
      <c r="E19" s="1545"/>
      <c r="F19" s="1544">
        <f>SUM(C19+D19)-E19</f>
        <v>0</v>
      </c>
    </row>
    <row r="20" spans="1:11" ht="12.75" customHeight="1" thickTop="1" thickBot="1" x14ac:dyDescent="0.25">
      <c r="A20" s="2348" t="s">
        <v>516</v>
      </c>
      <c r="B20" s="2349"/>
      <c r="C20" s="1545"/>
      <c r="D20" s="508"/>
      <c r="E20" s="1545"/>
      <c r="F20" s="1544">
        <f>SUM(C20+D20)-E20</f>
        <v>0</v>
      </c>
    </row>
    <row r="21" spans="1:11" ht="14.25" thickTop="1" thickBot="1" x14ac:dyDescent="0.25">
      <c r="A21" s="2321" t="s">
        <v>717</v>
      </c>
      <c r="B21" s="2337"/>
      <c r="C21" s="1544">
        <f>SUM(C17:C20)</f>
        <v>0</v>
      </c>
      <c r="D21" s="1544">
        <f>SUM(D17:D20)</f>
        <v>0</v>
      </c>
      <c r="E21" s="1544">
        <f>SUM(E17:E20)</f>
        <v>0</v>
      </c>
      <c r="F21" s="1544">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4">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4">
        <f>SUM(C25+D25)-E25</f>
        <v>0</v>
      </c>
      <c r="G25" s="677"/>
    </row>
    <row r="26" spans="1:11" ht="13.5" thickTop="1" x14ac:dyDescent="0.2">
      <c r="A26" s="2319" t="s">
        <v>743</v>
      </c>
      <c r="B26" s="2320"/>
      <c r="C26" s="1546"/>
      <c r="D26" s="1546"/>
      <c r="E26" s="1546"/>
      <c r="F26" s="1547"/>
    </row>
    <row r="27" spans="1:11" ht="13.5" thickBot="1" x14ac:dyDescent="0.25">
      <c r="A27" s="2321" t="s">
        <v>1237</v>
      </c>
      <c r="B27" s="2322"/>
      <c r="C27" s="508"/>
      <c r="D27" s="508"/>
      <c r="E27" s="508"/>
      <c r="F27" s="1544">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1991</v>
      </c>
      <c r="F30" s="129" t="s">
        <v>1992</v>
      </c>
      <c r="G30" s="129" t="s">
        <v>1645</v>
      </c>
      <c r="H30" s="129" t="s">
        <v>1993</v>
      </c>
      <c r="I30" s="129" t="s">
        <v>1994</v>
      </c>
      <c r="J30" s="1239" t="s">
        <v>3</v>
      </c>
      <c r="K30" s="118"/>
    </row>
    <row r="31" spans="1:11" ht="12" customHeight="1" x14ac:dyDescent="0.2">
      <c r="A31" s="1094" t="s">
        <v>2122</v>
      </c>
      <c r="B31" s="650">
        <v>39692</v>
      </c>
      <c r="C31" s="1092">
        <v>9865000</v>
      </c>
      <c r="D31" s="1550">
        <v>2</v>
      </c>
      <c r="E31" s="1092">
        <v>175000</v>
      </c>
      <c r="F31" s="1092"/>
      <c r="G31" s="1092"/>
      <c r="H31" s="1092">
        <v>175000</v>
      </c>
      <c r="I31" s="1093">
        <f>((E31+F31)-H31)+G31</f>
        <v>0</v>
      </c>
      <c r="J31" s="1092"/>
      <c r="K31" s="117"/>
    </row>
    <row r="32" spans="1:11" ht="12" customHeight="1" x14ac:dyDescent="0.2">
      <c r="A32" s="1094" t="s">
        <v>2123</v>
      </c>
      <c r="B32" s="650">
        <v>40442</v>
      </c>
      <c r="C32" s="1092">
        <v>4500000</v>
      </c>
      <c r="D32" s="1550">
        <v>2</v>
      </c>
      <c r="E32" s="1092">
        <v>3100000</v>
      </c>
      <c r="F32" s="1092"/>
      <c r="G32" s="1092"/>
      <c r="H32" s="1092">
        <v>481300</v>
      </c>
      <c r="I32" s="1093">
        <f>((E32+F32)-H32)+G32</f>
        <v>2618700</v>
      </c>
      <c r="J32" s="1092">
        <v>409986</v>
      </c>
      <c r="K32" s="117"/>
    </row>
    <row r="33" spans="1:11" ht="12" customHeight="1" x14ac:dyDescent="0.2">
      <c r="A33" s="1094" t="s">
        <v>2125</v>
      </c>
      <c r="B33" s="650">
        <v>41164</v>
      </c>
      <c r="C33" s="1092">
        <v>9160000</v>
      </c>
      <c r="D33" s="1550">
        <v>2</v>
      </c>
      <c r="E33" s="1092">
        <v>5070000</v>
      </c>
      <c r="F33" s="1092"/>
      <c r="G33" s="1092"/>
      <c r="H33" s="1092">
        <v>113700</v>
      </c>
      <c r="I33" s="1093">
        <f t="shared" ref="I33:I48" si="1">((E33+F33)-H33)+G33</f>
        <v>4956300</v>
      </c>
      <c r="J33" s="1092">
        <v>4956300</v>
      </c>
      <c r="K33" s="117"/>
    </row>
    <row r="34" spans="1:11" ht="12" customHeight="1" x14ac:dyDescent="0.2">
      <c r="A34" s="1094" t="s">
        <v>2124</v>
      </c>
      <c r="B34" s="650">
        <v>41529</v>
      </c>
      <c r="C34" s="1092">
        <v>16610000</v>
      </c>
      <c r="D34" s="1550">
        <v>2</v>
      </c>
      <c r="E34" s="1092">
        <v>16610000</v>
      </c>
      <c r="F34" s="1092"/>
      <c r="G34" s="1092"/>
      <c r="H34" s="1092"/>
      <c r="I34" s="1093">
        <f t="shared" si="1"/>
        <v>16610000</v>
      </c>
      <c r="J34" s="1092">
        <v>16610000</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40135000</v>
      </c>
      <c r="D49" s="1549"/>
      <c r="E49" s="1093">
        <f t="shared" ref="E49:J49" si="2">SUM(E31:E48)</f>
        <v>24955000</v>
      </c>
      <c r="F49" s="1093">
        <f t="shared" si="2"/>
        <v>0</v>
      </c>
      <c r="G49" s="1093">
        <f t="shared" si="2"/>
        <v>0</v>
      </c>
      <c r="H49" s="1093">
        <f t="shared" si="2"/>
        <v>770000</v>
      </c>
      <c r="I49" s="1093">
        <f t="shared" si="2"/>
        <v>24185000</v>
      </c>
      <c r="J49" s="1093">
        <f t="shared" si="2"/>
        <v>21976286</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1873</v>
      </c>
      <c r="B2" s="2358"/>
      <c r="C2" s="2358"/>
      <c r="D2" s="2358"/>
      <c r="E2" s="2359"/>
      <c r="F2" s="1825" t="s">
        <v>1055</v>
      </c>
      <c r="G2" s="1826" t="s">
        <v>100</v>
      </c>
      <c r="H2" s="1826" t="s">
        <v>471</v>
      </c>
      <c r="I2" s="1826" t="s">
        <v>1354</v>
      </c>
      <c r="J2" s="1826" t="s">
        <v>1000</v>
      </c>
      <c r="K2" s="1826" t="s">
        <v>144</v>
      </c>
    </row>
    <row r="3" spans="1:11" x14ac:dyDescent="0.2">
      <c r="A3" s="2360" t="s">
        <v>1995</v>
      </c>
      <c r="B3" s="2361"/>
      <c r="C3" s="2361"/>
      <c r="D3" s="2361"/>
      <c r="E3" s="2362"/>
      <c r="F3" s="255"/>
      <c r="G3" s="559"/>
      <c r="H3" s="559"/>
      <c r="I3" s="559"/>
      <c r="J3" s="1205"/>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7" t="s">
        <v>1840</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0</v>
      </c>
      <c r="I12" s="560">
        <f>SUM(I5:I11)</f>
        <v>0</v>
      </c>
      <c r="J12" s="560">
        <f>SUM(J5:J11)</f>
        <v>0</v>
      </c>
      <c r="K12" s="560">
        <f>SUM(K5:K11)</f>
        <v>0</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7" t="s">
        <v>998</v>
      </c>
      <c r="G14" s="564"/>
      <c r="H14" s="559"/>
      <c r="I14" s="565"/>
      <c r="J14" s="1173"/>
      <c r="K14" s="1205"/>
    </row>
    <row r="15" spans="1:11" x14ac:dyDescent="0.2">
      <c r="A15" s="2375" t="s">
        <v>5</v>
      </c>
      <c r="B15" s="2375"/>
      <c r="C15" s="2375"/>
      <c r="D15" s="2375"/>
      <c r="E15" s="2376"/>
      <c r="F15" s="257" t="s">
        <v>999</v>
      </c>
      <c r="G15" s="565"/>
      <c r="H15" s="559"/>
      <c r="I15" s="559"/>
      <c r="J15" s="1205"/>
      <c r="K15" s="1205"/>
    </row>
    <row r="16" spans="1:11" ht="12.75" customHeight="1" x14ac:dyDescent="0.2">
      <c r="A16" s="2375" t="s">
        <v>336</v>
      </c>
      <c r="B16" s="2375"/>
      <c r="C16" s="2375"/>
      <c r="D16" s="2375"/>
      <c r="E16" s="237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7" t="s">
        <v>1085</v>
      </c>
      <c r="G18" s="564"/>
      <c r="H18" s="564"/>
      <c r="I18" s="564"/>
      <c r="J18" s="1205"/>
      <c r="K18" s="1191"/>
    </row>
    <row r="19" spans="1:11" ht="25.5" customHeight="1" x14ac:dyDescent="0.2">
      <c r="A19" s="2385" t="s">
        <v>1997</v>
      </c>
      <c r="B19" s="2385"/>
      <c r="C19" s="2385"/>
      <c r="D19" s="2385"/>
      <c r="E19" s="2386"/>
      <c r="F19" s="257" t="s">
        <v>1086</v>
      </c>
      <c r="G19" s="564"/>
      <c r="H19" s="564"/>
      <c r="I19" s="564"/>
      <c r="J19" s="1205"/>
      <c r="K19" s="1191"/>
    </row>
    <row r="20" spans="1:11" ht="12.75" customHeight="1" x14ac:dyDescent="0.2">
      <c r="A20" s="2387" t="s">
        <v>1839</v>
      </c>
      <c r="B20" s="2388"/>
      <c r="C20" s="2388"/>
      <c r="D20" s="2388"/>
      <c r="E20" s="2389"/>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1841</v>
      </c>
      <c r="B22" s="2354"/>
      <c r="C22" s="2354"/>
      <c r="D22" s="2354"/>
      <c r="E22" s="2384"/>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1996</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8" t="s">
        <v>1838</v>
      </c>
      <c r="B33" s="112"/>
      <c r="C33" s="112"/>
      <c r="D33" s="112"/>
      <c r="E33" s="112"/>
      <c r="F33" s="112"/>
      <c r="G33" s="569"/>
      <c r="H33" s="2381"/>
      <c r="I33" s="2380"/>
      <c r="J33" s="2380"/>
      <c r="K33" s="2380"/>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 sqref="H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90"/>
      <c r="K1" s="2391"/>
      <c r="L1" s="2391"/>
    </row>
    <row r="2" spans="1:14" ht="48" x14ac:dyDescent="0.2">
      <c r="A2" s="1818" t="s">
        <v>1874</v>
      </c>
      <c r="B2" s="627" t="s">
        <v>437</v>
      </c>
      <c r="C2" s="1506" t="s">
        <v>1998</v>
      </c>
      <c r="D2" s="1506" t="s">
        <v>1999</v>
      </c>
      <c r="E2" s="1506" t="s">
        <v>2000</v>
      </c>
      <c r="F2" s="1506" t="s">
        <v>2001</v>
      </c>
      <c r="G2" s="63" t="s">
        <v>690</v>
      </c>
      <c r="H2" s="1506" t="s">
        <v>2002</v>
      </c>
      <c r="I2" s="1506" t="s">
        <v>2003</v>
      </c>
      <c r="J2" s="1506" t="s">
        <v>2004</v>
      </c>
      <c r="K2" s="1506" t="s">
        <v>2005</v>
      </c>
      <c r="L2" s="1506" t="s">
        <v>2006</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3333586</v>
      </c>
      <c r="D5" s="634"/>
      <c r="E5" s="634"/>
      <c r="F5" s="1057">
        <f>(C5+D5)-E5</f>
        <v>3333586</v>
      </c>
      <c r="G5" s="630"/>
      <c r="H5" s="636"/>
      <c r="I5" s="636"/>
      <c r="J5" s="636"/>
      <c r="K5" s="641"/>
      <c r="L5" s="1056">
        <f>F5-K5</f>
        <v>3333586</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74195125</v>
      </c>
      <c r="D8" s="635">
        <v>373898</v>
      </c>
      <c r="E8" s="635"/>
      <c r="F8" s="1057">
        <f>(C8+D8)-E8</f>
        <v>74569023</v>
      </c>
      <c r="G8" s="631">
        <v>50</v>
      </c>
      <c r="H8" s="571">
        <v>19893580</v>
      </c>
      <c r="I8" s="571">
        <v>1148465</v>
      </c>
      <c r="J8" s="571"/>
      <c r="K8" s="1056">
        <f>(H8+I8)-J8</f>
        <v>21042045</v>
      </c>
      <c r="L8" s="1056">
        <f>F8-K8</f>
        <v>53526978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294598</v>
      </c>
      <c r="D10" s="1058"/>
      <c r="E10" s="1058"/>
      <c r="F10" s="1059">
        <f>(C10+D10)-E10</f>
        <v>294598</v>
      </c>
      <c r="G10" s="631">
        <v>20</v>
      </c>
      <c r="H10" s="1060">
        <v>294598</v>
      </c>
      <c r="I10" s="1060"/>
      <c r="J10" s="1060"/>
      <c r="K10" s="1056">
        <f>(H10+I10)-J10</f>
        <v>294598</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13153115</v>
      </c>
      <c r="D12" s="635">
        <v>1317523</v>
      </c>
      <c r="E12" s="635"/>
      <c r="F12" s="1057">
        <f>(C12+D12)-E12</f>
        <v>14470638</v>
      </c>
      <c r="G12" s="631">
        <v>10</v>
      </c>
      <c r="H12" s="571">
        <v>9104526</v>
      </c>
      <c r="I12" s="571">
        <v>544279</v>
      </c>
      <c r="J12" s="571"/>
      <c r="K12" s="1056">
        <f>(H12+I12)-J12</f>
        <v>9648805</v>
      </c>
      <c r="L12" s="1056">
        <f>F12-K12</f>
        <v>4821833</v>
      </c>
    </row>
    <row r="13" spans="1:14" ht="14.25" thickTop="1" thickBot="1" x14ac:dyDescent="0.25">
      <c r="A13" s="646" t="s">
        <v>1312</v>
      </c>
      <c r="B13" s="285">
        <v>252</v>
      </c>
      <c r="C13" s="635">
        <v>1959313</v>
      </c>
      <c r="D13" s="635"/>
      <c r="E13" s="635"/>
      <c r="F13" s="1057">
        <f>(C13+D13)-E13</f>
        <v>1959313</v>
      </c>
      <c r="G13" s="631">
        <v>5</v>
      </c>
      <c r="H13" s="571">
        <v>1959313</v>
      </c>
      <c r="I13" s="571"/>
      <c r="J13" s="571"/>
      <c r="K13" s="1056">
        <f>(H13+I13)-J13</f>
        <v>1959313</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92935737</v>
      </c>
      <c r="D16" s="637">
        <f>SUM(D3,D5:D6,D8:D10,D12:D15)</f>
        <v>1691421</v>
      </c>
      <c r="E16" s="637">
        <f>SUM(E3,E5:E6,E8:E10,E12:E15)</f>
        <v>0</v>
      </c>
      <c r="F16" s="637">
        <f>SUM(F3,F5:F6,F8:F10,F12:F15)</f>
        <v>94627158</v>
      </c>
      <c r="G16" s="631"/>
      <c r="H16" s="637">
        <f>SUM(H3,H6,H8:H10,H12:H14,)</f>
        <v>31252017</v>
      </c>
      <c r="I16" s="637">
        <f>SUM(I3,I6,I8:I10,I12:I14,)</f>
        <v>1692744</v>
      </c>
      <c r="J16" s="637">
        <f>SUM(J3,J6,J8:J10,J12:J14,)</f>
        <v>0</v>
      </c>
      <c r="K16" s="1057">
        <f>(H16+I16)-J16</f>
        <v>32944761</v>
      </c>
      <c r="L16" s="1057">
        <f>F16-K16</f>
        <v>61682397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1692744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2012</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3" t="s">
        <v>581</v>
      </c>
      <c r="B7" s="574"/>
      <c r="C7" s="575"/>
      <c r="D7" s="574"/>
      <c r="E7" s="575"/>
      <c r="F7" s="574"/>
    </row>
    <row r="8" spans="1:7" ht="12" customHeight="1" x14ac:dyDescent="0.2">
      <c r="A8" s="358" t="s">
        <v>527</v>
      </c>
      <c r="B8" s="934" t="s">
        <v>1803</v>
      </c>
      <c r="C8" s="357"/>
      <c r="D8" s="358" t="s">
        <v>580</v>
      </c>
      <c r="E8" s="575" t="s">
        <v>1112</v>
      </c>
      <c r="F8" s="935">
        <f>'Expenditures 15-22'!K114</f>
        <v>25950585</v>
      </c>
      <c r="G8" s="356"/>
    </row>
    <row r="9" spans="1:7" ht="12" customHeight="1" x14ac:dyDescent="0.2">
      <c r="A9" s="358" t="s">
        <v>528</v>
      </c>
      <c r="B9" s="934" t="s">
        <v>1804</v>
      </c>
      <c r="C9" s="357"/>
      <c r="D9" s="358" t="s">
        <v>580</v>
      </c>
      <c r="E9" s="575"/>
      <c r="F9" s="936">
        <f>'Expenditures 15-22'!K150</f>
        <v>3876322</v>
      </c>
      <c r="G9" s="937"/>
    </row>
    <row r="10" spans="1:7" ht="12" customHeight="1" x14ac:dyDescent="0.2">
      <c r="A10" s="358" t="s">
        <v>578</v>
      </c>
      <c r="B10" s="934" t="s">
        <v>1805</v>
      </c>
      <c r="C10" s="357"/>
      <c r="D10" s="358" t="s">
        <v>580</v>
      </c>
      <c r="E10" s="575"/>
      <c r="F10" s="936">
        <f>'Expenditures 15-22'!K168</f>
        <v>1984605</v>
      </c>
      <c r="G10" s="937"/>
    </row>
    <row r="11" spans="1:7" ht="12" customHeight="1" x14ac:dyDescent="0.2">
      <c r="A11" s="358" t="s">
        <v>529</v>
      </c>
      <c r="B11" s="934" t="s">
        <v>1806</v>
      </c>
      <c r="C11" s="357"/>
      <c r="D11" s="358" t="s">
        <v>580</v>
      </c>
      <c r="E11" s="575"/>
      <c r="F11" s="936">
        <f>'Expenditures 15-22'!K204</f>
        <v>1857934</v>
      </c>
      <c r="G11" s="937"/>
    </row>
    <row r="12" spans="1:7" ht="12" customHeight="1" x14ac:dyDescent="0.2">
      <c r="A12" s="358" t="s">
        <v>530</v>
      </c>
      <c r="B12" s="934" t="s">
        <v>1807</v>
      </c>
      <c r="C12" s="357"/>
      <c r="D12" s="358" t="s">
        <v>580</v>
      </c>
      <c r="E12" s="575"/>
      <c r="F12" s="936">
        <f>'Expenditures 15-22'!K288</f>
        <v>1044276</v>
      </c>
      <c r="G12" s="937"/>
    </row>
    <row r="13" spans="1:7" ht="12" customHeight="1" x14ac:dyDescent="0.2">
      <c r="A13" s="358" t="s">
        <v>112</v>
      </c>
      <c r="B13" s="934" t="s">
        <v>1808</v>
      </c>
      <c r="C13" s="357"/>
      <c r="D13" s="358" t="s">
        <v>580</v>
      </c>
      <c r="E13" s="575"/>
      <c r="F13" s="936">
        <f>'Expenditures 15-22'!K331</f>
        <v>694228</v>
      </c>
      <c r="G13" s="938"/>
    </row>
    <row r="14" spans="1:7" ht="12" customHeight="1" thickBot="1" x14ac:dyDescent="0.25">
      <c r="A14" s="939"/>
      <c r="B14" s="576"/>
      <c r="C14" s="577"/>
      <c r="D14" s="994" t="s">
        <v>580</v>
      </c>
      <c r="E14" s="588" t="s">
        <v>1112</v>
      </c>
      <c r="F14" s="940">
        <f>SUM(F8:F13)</f>
        <v>35407950</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1335</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1809</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1810</v>
      </c>
      <c r="C35" s="952" t="str">
        <f>'Expenditures 15-22'!B9</f>
        <v>1225</v>
      </c>
      <c r="D35" s="953" t="str">
        <f>'Expenditures 15-22'!A9</f>
        <v>Special Education Programs Pre-K</v>
      </c>
      <c r="E35" s="575"/>
      <c r="F35" s="1098">
        <f>'Expenditures 15-22'!K9-SUM('Expenditures 15-22'!G9+'Expenditures 15-22'!I9)</f>
        <v>11757</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1501923</v>
      </c>
      <c r="G36" s="356"/>
    </row>
    <row r="37" spans="1:7" ht="12" customHeight="1" x14ac:dyDescent="0.2">
      <c r="A37" s="358" t="s">
        <v>527</v>
      </c>
      <c r="B37" s="358" t="s">
        <v>1811</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1812</v>
      </c>
      <c r="C38" s="952">
        <f>'Expenditures 15-22'!B15</f>
        <v>1600</v>
      </c>
      <c r="D38" s="954" t="str">
        <f>'Expenditures 15-22'!A15</f>
        <v>Summer School Programs</v>
      </c>
      <c r="E38" s="575"/>
      <c r="F38" s="1098">
        <f>'Expenditures 15-22'!K15-SUM('Expenditures 15-22'!G15,'Expenditures 15-22'!I15)</f>
        <v>117134</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1813</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1814</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1815</v>
      </c>
      <c r="C53" s="955">
        <f>'Expenditures 15-22'!B102</f>
        <v>4000</v>
      </c>
      <c r="D53" s="954" t="str">
        <f>'Expenditures 15-22'!A102</f>
        <v>Total Payments to Other Govt Units</v>
      </c>
      <c r="E53" s="575"/>
      <c r="F53" s="1098">
        <f>'Expenditures 15-22'!K102</f>
        <v>2878765</v>
      </c>
      <c r="G53" s="356"/>
    </row>
    <row r="54" spans="1:7" ht="12" customHeight="1" x14ac:dyDescent="0.2">
      <c r="A54" s="358" t="s">
        <v>527</v>
      </c>
      <c r="B54" s="358" t="s">
        <v>1816</v>
      </c>
      <c r="C54" s="955" t="s">
        <v>1138</v>
      </c>
      <c r="D54" s="951" t="s">
        <v>1278</v>
      </c>
      <c r="E54" s="575"/>
      <c r="F54" s="1098">
        <f>'Expenditures 15-22'!G114</f>
        <v>978209</v>
      </c>
      <c r="G54" s="356"/>
    </row>
    <row r="55" spans="1:7" ht="12" customHeight="1" x14ac:dyDescent="0.2">
      <c r="A55" s="358" t="s">
        <v>527</v>
      </c>
      <c r="B55" s="358" t="s">
        <v>1817</v>
      </c>
      <c r="C55" s="955" t="s">
        <v>1138</v>
      </c>
      <c r="D55" s="951" t="s">
        <v>328</v>
      </c>
      <c r="E55" s="575"/>
      <c r="F55" s="1098">
        <f>'Expenditures 15-22'!I114</f>
        <v>0</v>
      </c>
      <c r="G55" s="356"/>
    </row>
    <row r="56" spans="1:7" ht="12" customHeight="1" x14ac:dyDescent="0.2">
      <c r="A56" s="358" t="s">
        <v>528</v>
      </c>
      <c r="B56" s="358" t="s">
        <v>1818</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1819</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1820</v>
      </c>
      <c r="C58" s="952" t="s">
        <v>1138</v>
      </c>
      <c r="D58" s="951" t="s">
        <v>1278</v>
      </c>
      <c r="E58" s="575"/>
      <c r="F58" s="1100">
        <f>'Expenditures 15-22'!G150</f>
        <v>506239</v>
      </c>
      <c r="G58" s="356"/>
    </row>
    <row r="59" spans="1:7" ht="12" customHeight="1" x14ac:dyDescent="0.2">
      <c r="A59" s="961" t="s">
        <v>528</v>
      </c>
      <c r="B59" s="67" t="s">
        <v>1821</v>
      </c>
      <c r="C59" s="1041" t="s">
        <v>1138</v>
      </c>
      <c r="D59" s="67" t="s">
        <v>328</v>
      </c>
      <c r="F59" s="1101">
        <f>'Expenditures 15-22'!I150</f>
        <v>0</v>
      </c>
      <c r="G59" s="356"/>
    </row>
    <row r="60" spans="1:7" ht="12" customHeight="1" x14ac:dyDescent="0.2">
      <c r="A60" s="961" t="s">
        <v>578</v>
      </c>
      <c r="B60" s="67" t="s">
        <v>1822</v>
      </c>
      <c r="C60" s="1041">
        <v>4000</v>
      </c>
      <c r="D60" s="67" t="s">
        <v>352</v>
      </c>
      <c r="F60" s="1102">
        <f>'Expenditures 15-22'!K154</f>
        <v>0</v>
      </c>
      <c r="G60" s="356"/>
    </row>
    <row r="61" spans="1:7" ht="12" customHeight="1" x14ac:dyDescent="0.2">
      <c r="A61" s="958" t="s">
        <v>578</v>
      </c>
      <c r="B61" s="958" t="s">
        <v>1823</v>
      </c>
      <c r="C61" s="959" t="str">
        <f>'Expenditures 15-22'!B164</f>
        <v>5300</v>
      </c>
      <c r="D61" s="1043" t="s">
        <v>351</v>
      </c>
      <c r="E61" s="589"/>
      <c r="F61" s="1098">
        <f>'Expenditures 15-22'!K164</f>
        <v>770000</v>
      </c>
      <c r="G61" s="356"/>
    </row>
    <row r="62" spans="1:7" ht="12" customHeight="1" x14ac:dyDescent="0.2">
      <c r="A62" s="358" t="s">
        <v>529</v>
      </c>
      <c r="B62" s="358" t="s">
        <v>1824</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1825</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1826</v>
      </c>
      <c r="C64" s="959" t="str">
        <f>'Expenditures 15-22'!B200</f>
        <v>5300</v>
      </c>
      <c r="D64" s="1042" t="s">
        <v>351</v>
      </c>
      <c r="E64" s="575"/>
      <c r="F64" s="1098">
        <f>'Expenditures 15-22'!K200</f>
        <v>0</v>
      </c>
      <c r="G64" s="356"/>
    </row>
    <row r="65" spans="1:8" ht="12" customHeight="1" x14ac:dyDescent="0.2">
      <c r="A65" s="358" t="s">
        <v>529</v>
      </c>
      <c r="B65" s="358" t="s">
        <v>1827</v>
      </c>
      <c r="C65" s="952" t="s">
        <v>1138</v>
      </c>
      <c r="D65" s="951" t="s">
        <v>1278</v>
      </c>
      <c r="E65" s="575"/>
      <c r="F65" s="1098">
        <f>'Expenditures 15-22'!G204</f>
        <v>164278</v>
      </c>
      <c r="G65" s="356"/>
    </row>
    <row r="66" spans="1:8" ht="12" customHeight="1" x14ac:dyDescent="0.2">
      <c r="A66" s="358" t="s">
        <v>529</v>
      </c>
      <c r="B66" s="358" t="s">
        <v>1828</v>
      </c>
      <c r="C66" s="952" t="s">
        <v>1138</v>
      </c>
      <c r="D66" s="951" t="s">
        <v>328</v>
      </c>
      <c r="E66" s="575"/>
      <c r="F66" s="1098">
        <f>'Expenditures 15-22'!I204</f>
        <v>0</v>
      </c>
      <c r="G66" s="356"/>
    </row>
    <row r="67" spans="1:8" ht="12" customHeight="1" x14ac:dyDescent="0.2">
      <c r="A67" s="358" t="s">
        <v>530</v>
      </c>
      <c r="B67" s="358" t="s">
        <v>1829</v>
      </c>
      <c r="C67" s="952" t="str">
        <f>'Expenditures 15-22'!B210</f>
        <v>1125</v>
      </c>
      <c r="D67" s="1042" t="str">
        <f>'Expenditures 15-22'!A210</f>
        <v>Pre-K Programs</v>
      </c>
      <c r="E67" s="575"/>
      <c r="F67" s="1098">
        <f>'Expenditures 15-22'!K210</f>
        <v>0</v>
      </c>
      <c r="G67" s="356"/>
    </row>
    <row r="68" spans="1:8" ht="12" customHeight="1" x14ac:dyDescent="0.2">
      <c r="A68" s="358" t="s">
        <v>530</v>
      </c>
      <c r="B68" s="358" t="s">
        <v>1830</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1831</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1832</v>
      </c>
      <c r="C71" s="952">
        <f>'Expenditures 15-22'!B218</f>
        <v>1600</v>
      </c>
      <c r="D71" s="953" t="str">
        <f>'Expenditures 15-22'!A218</f>
        <v>Summer School Programs</v>
      </c>
      <c r="E71" s="575"/>
      <c r="F71" s="1098">
        <f>'Expenditures 15-22'!K218</f>
        <v>9398</v>
      </c>
      <c r="G71" s="356"/>
    </row>
    <row r="72" spans="1:8" ht="12" customHeight="1" x14ac:dyDescent="0.2">
      <c r="A72" s="358" t="s">
        <v>530</v>
      </c>
      <c r="B72" s="358" t="s">
        <v>1833</v>
      </c>
      <c r="C72" s="952">
        <f>'Expenditures 15-22'!B274</f>
        <v>3000</v>
      </c>
      <c r="D72" s="942" t="s">
        <v>517</v>
      </c>
      <c r="E72" s="575"/>
      <c r="F72" s="1098">
        <f>'Expenditures 15-22'!K274</f>
        <v>0</v>
      </c>
      <c r="G72" s="356"/>
    </row>
    <row r="73" spans="1:8" ht="12" customHeight="1" x14ac:dyDescent="0.2">
      <c r="A73" s="358" t="s">
        <v>530</v>
      </c>
      <c r="B73" s="358" t="s">
        <v>1834</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1792</v>
      </c>
      <c r="E75" s="591" t="s">
        <v>1112</v>
      </c>
      <c r="F75" s="1103">
        <f>SUM(F18:F73)</f>
        <v>6939038</v>
      </c>
      <c r="G75" s="356"/>
    </row>
    <row r="76" spans="1:8" s="961" customFormat="1" ht="12" customHeight="1" thickTop="1" thickBot="1" x14ac:dyDescent="0.25">
      <c r="A76" s="581"/>
      <c r="B76" s="579"/>
      <c r="C76" s="580"/>
      <c r="D76" s="960" t="s">
        <v>1791</v>
      </c>
      <c r="E76" s="591"/>
      <c r="F76" s="1104">
        <f>(F14-F75)</f>
        <v>28468912</v>
      </c>
      <c r="G76" s="358"/>
    </row>
    <row r="77" spans="1:8" s="961" customFormat="1" ht="12" customHeight="1" thickTop="1" x14ac:dyDescent="0.2">
      <c r="A77" s="582"/>
      <c r="B77" s="579"/>
      <c r="C77" s="580"/>
      <c r="D77" s="960" t="s">
        <v>2026</v>
      </c>
      <c r="E77" s="591"/>
      <c r="F77" s="1565">
        <v>1591.68</v>
      </c>
      <c r="G77" s="359"/>
      <c r="H77" s="358"/>
    </row>
    <row r="78" spans="1:8" s="961" customFormat="1" ht="12" customHeight="1" thickBot="1" x14ac:dyDescent="0.25">
      <c r="A78" s="583"/>
      <c r="B78" s="579"/>
      <c r="C78" s="580"/>
      <c r="D78" s="960" t="s">
        <v>1857</v>
      </c>
      <c r="E78" s="591" t="s">
        <v>1112</v>
      </c>
      <c r="F78" s="1105">
        <f>IF(F77&gt;0,F76/F77," Complete Line 77")</f>
        <v>17886.077603538401</v>
      </c>
      <c r="G78" s="358"/>
    </row>
    <row r="79" spans="1:8" s="961" customFormat="1" ht="12" thickTop="1" x14ac:dyDescent="0.2">
      <c r="A79" s="383"/>
      <c r="B79" s="358"/>
      <c r="C79" s="357"/>
      <c r="D79" s="578"/>
      <c r="E79" s="575"/>
      <c r="F79" s="962"/>
      <c r="G79" s="358"/>
    </row>
    <row r="80" spans="1:8" s="961" customFormat="1" ht="12" thickBot="1" x14ac:dyDescent="0.25">
      <c r="A80" s="2392" t="s">
        <v>1293</v>
      </c>
      <c r="B80" s="2393"/>
      <c r="C80" s="2393"/>
      <c r="D80" s="2393"/>
      <c r="E80" s="2393"/>
      <c r="F80" s="2394"/>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4560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314100</v>
      </c>
      <c r="G93" s="969"/>
    </row>
    <row r="94" spans="1:7" ht="12" customHeight="1" x14ac:dyDescent="0.2">
      <c r="A94" s="970" t="s">
        <v>146</v>
      </c>
      <c r="B94" s="970" t="s">
        <v>182</v>
      </c>
      <c r="C94" s="967">
        <v>1700</v>
      </c>
      <c r="D94" s="976" t="str">
        <f>'Revenues 9-14'!A82</f>
        <v>Total District/School Activity Income</v>
      </c>
      <c r="E94" s="384"/>
      <c r="F94" s="1063">
        <f>SUM('Revenues 9-14'!C82,'Revenues 9-14'!D82)</f>
        <v>201584</v>
      </c>
      <c r="G94" s="969"/>
    </row>
    <row r="95" spans="1:7" ht="12" customHeight="1" x14ac:dyDescent="0.2">
      <c r="A95" s="970" t="s">
        <v>527</v>
      </c>
      <c r="B95" s="970" t="s">
        <v>183</v>
      </c>
      <c r="C95" s="967">
        <f>'Revenues 9-14'!B84</f>
        <v>1811</v>
      </c>
      <c r="D95" s="968" t="str">
        <f>'Revenues 9-14'!A84</f>
        <v>Rentals - Regular Textbooks</v>
      </c>
      <c r="E95" s="384"/>
      <c r="F95" s="1063">
        <f>'Revenues 9-14'!C84</f>
        <v>199724</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79135</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283729</v>
      </c>
      <c r="G104" s="969"/>
    </row>
    <row r="105" spans="1:7" ht="12" customHeight="1" x14ac:dyDescent="0.2">
      <c r="A105" s="970" t="s">
        <v>762</v>
      </c>
      <c r="B105" s="970" t="s">
        <v>1711</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22368</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1832</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70382</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284859</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322091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519226</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1848</v>
      </c>
      <c r="C160" s="1175" t="s">
        <v>985</v>
      </c>
      <c r="D160" s="1176" t="s">
        <v>886</v>
      </c>
      <c r="E160" s="1177"/>
      <c r="F160" s="1063">
        <f>SUM(F136:F159)</f>
        <v>0</v>
      </c>
      <c r="G160" s="380"/>
    </row>
    <row r="161" spans="1:7" s="574" customFormat="1" x14ac:dyDescent="0.2">
      <c r="A161" s="1174" t="s">
        <v>527</v>
      </c>
      <c r="B161" s="1236" t="s">
        <v>1741</v>
      </c>
      <c r="C161" s="1175" t="s">
        <v>1739</v>
      </c>
      <c r="D161" s="1176" t="s">
        <v>1740</v>
      </c>
      <c r="E161" s="1177"/>
      <c r="F161" s="1063">
        <f>SUM('Revenues 9-14'!C260)</f>
        <v>0</v>
      </c>
      <c r="G161" s="380"/>
    </row>
    <row r="162" spans="1:7" s="574" customFormat="1" x14ac:dyDescent="0.2">
      <c r="A162" s="1174" t="s">
        <v>579</v>
      </c>
      <c r="B162" s="1236" t="s">
        <v>1800</v>
      </c>
      <c r="C162" s="1175" t="s">
        <v>1801</v>
      </c>
      <c r="D162" s="1176" t="s">
        <v>1802</v>
      </c>
      <c r="E162" s="1177"/>
      <c r="F162" s="1063">
        <f>SUM('Revenues 9-14'!C261:H261,'Revenues 9-14'!J261:K261)</f>
        <v>0</v>
      </c>
      <c r="G162" s="380"/>
    </row>
    <row r="163" spans="1:7" ht="12" customHeight="1" x14ac:dyDescent="0.2">
      <c r="A163" s="381" t="s">
        <v>1172</v>
      </c>
      <c r="B163" s="381" t="s">
        <v>1835</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1742</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1836</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50725</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0</v>
      </c>
      <c r="G171" s="991">
        <v>6320</v>
      </c>
    </row>
    <row r="172" spans="1:7" ht="12" customHeight="1" x14ac:dyDescent="0.2">
      <c r="A172" s="381" t="s">
        <v>754</v>
      </c>
      <c r="B172" s="381" t="s">
        <v>1743</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1855</v>
      </c>
      <c r="E175" s="1046" t="s">
        <v>1112</v>
      </c>
      <c r="F175" s="1107">
        <f>SUM(F83:F135,F160:F173)</f>
        <v>2354315</v>
      </c>
    </row>
    <row r="176" spans="1:7" ht="12" customHeight="1" x14ac:dyDescent="0.2">
      <c r="A176" s="584"/>
      <c r="B176" s="585"/>
      <c r="C176" s="586"/>
      <c r="D176" s="992" t="s">
        <v>1854</v>
      </c>
      <c r="E176" s="1046"/>
      <c r="F176" s="1108">
        <f>'PCTC-OEPP 28-29'!F76-F175</f>
        <v>26114597</v>
      </c>
    </row>
    <row r="177" spans="1:7" ht="12" customHeight="1" x14ac:dyDescent="0.2">
      <c r="A177" s="584"/>
      <c r="B177" s="585"/>
      <c r="C177" s="586"/>
      <c r="D177" s="992" t="s">
        <v>2010</v>
      </c>
      <c r="E177" s="1046"/>
      <c r="F177" s="1108">
        <f>'Cap Outlay Deprec 27'!I18</f>
        <v>1692744</v>
      </c>
    </row>
    <row r="178" spans="1:7" ht="12" customHeight="1" x14ac:dyDescent="0.2">
      <c r="A178" s="584"/>
      <c r="B178" s="585"/>
      <c r="C178" s="586"/>
      <c r="D178" s="992" t="s">
        <v>1856</v>
      </c>
      <c r="E178" s="1046"/>
      <c r="F178" s="1108">
        <f>F176+F177</f>
        <v>27807341</v>
      </c>
    </row>
    <row r="179" spans="1:7" ht="12" customHeight="1" x14ac:dyDescent="0.2">
      <c r="A179" s="584"/>
      <c r="B179" s="587"/>
      <c r="C179" s="586"/>
      <c r="D179" s="992" t="s">
        <v>2011</v>
      </c>
      <c r="E179" s="1046"/>
      <c r="F179" s="1109">
        <f>'PCTC-OEPP 28-29'!F77</f>
        <v>1591.68</v>
      </c>
      <c r="G179" s="68"/>
    </row>
    <row r="180" spans="1:7" ht="12" customHeight="1" thickBot="1" x14ac:dyDescent="0.25">
      <c r="A180" s="584"/>
      <c r="B180" s="587"/>
      <c r="C180" s="586"/>
      <c r="D180" s="992" t="s">
        <v>1932</v>
      </c>
      <c r="E180" s="1046" t="s">
        <v>1933</v>
      </c>
      <c r="F180" s="1110">
        <f>F178/F179</f>
        <v>17470.434383795739</v>
      </c>
      <c r="G180" s="67">
        <v>6323</v>
      </c>
    </row>
    <row r="181" spans="1:7" ht="12" thickTop="1" x14ac:dyDescent="0.2">
      <c r="B181" s="68"/>
      <c r="C181" s="385"/>
      <c r="D181" s="68"/>
      <c r="E181" s="385"/>
      <c r="F181" s="68"/>
      <c r="G181" s="993">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1618</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3" t="s">
        <v>1630</v>
      </c>
      <c r="B5" s="2404"/>
      <c r="C5" s="2404"/>
      <c r="D5" s="2404"/>
      <c r="E5" s="2404"/>
      <c r="F5" s="2404"/>
      <c r="G5" s="2405"/>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8" t="s">
        <v>2088</v>
      </c>
      <c r="B11" s="2409"/>
      <c r="C11" s="2409"/>
      <c r="D11" s="2410"/>
      <c r="E11" s="1994"/>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15643974</v>
      </c>
      <c r="F19" s="763"/>
      <c r="G19" s="765">
        <f>'Expenditures 15-22'!K33-SUM('Expenditures 15-22'!G33,'Expenditures 15-22'!I33)+'Expenditures 15-22'!D223</f>
        <v>15643974</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1684023</v>
      </c>
      <c r="F21" s="763"/>
      <c r="G21" s="765">
        <f>'Expenditures 15-22'!K42-SUM('Expenditures 15-22'!G42,'Expenditures 15-22'!I42)+'Expenditures 15-22'!K120-SUM('Expenditures 15-22'!G120,'Expenditures 15-22'!I120)+'Expenditures 15-22'!K174-SUM('Expenditures 15-22'!G174,'Expenditures 15-22'!I174)+'Expenditures 15-22'!D232</f>
        <v>1684023</v>
      </c>
      <c r="H21" s="286"/>
      <c r="I21" s="215"/>
    </row>
    <row r="22" spans="1:9" s="2" customFormat="1" ht="12" customHeight="1" x14ac:dyDescent="0.2">
      <c r="A22" s="762" t="s">
        <v>644</v>
      </c>
      <c r="B22" s="758"/>
      <c r="C22" s="757">
        <v>2200</v>
      </c>
      <c r="D22" s="763"/>
      <c r="E22" s="764">
        <f>'Expenditures 15-22'!K47-SUM('Expenditures 15-22'!G47,'Expenditures 15-22'!I47)+'Expenditures 15-22'!D237</f>
        <v>1882754</v>
      </c>
      <c r="F22" s="763"/>
      <c r="G22" s="765">
        <f>'Expenditures 15-22'!K47-SUM('Expenditures 15-22'!G47,'Expenditures 15-22'!I47)+'Expenditures 15-22'!D237</f>
        <v>1882754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1553917</v>
      </c>
      <c r="F23" s="763"/>
      <c r="G23" s="764">
        <f>'Expenditures 15-22'!K53-SUM('Expenditures 15-22'!G53,'Expenditures 15-22'!I53)+'Expenditures 15-22'!D251+'Expenditures 15-22'!K323-SUM('Expenditures 15-22'!G323,'Expenditures 15-22'!I323)</f>
        <v>1553917</v>
      </c>
      <c r="H23" s="286"/>
      <c r="I23" s="215"/>
    </row>
    <row r="24" spans="1:9" s="2" customFormat="1" ht="12" customHeight="1" x14ac:dyDescent="0.2">
      <c r="A24" s="762" t="s">
        <v>646</v>
      </c>
      <c r="B24" s="758"/>
      <c r="C24" s="757">
        <v>2400</v>
      </c>
      <c r="D24" s="763"/>
      <c r="E24" s="764">
        <f>'Expenditures 15-22'!K57-SUM('Expenditures 15-22'!G57,'Expenditures 15-22'!I57)+'Expenditures 15-22'!D255</f>
        <v>945385</v>
      </c>
      <c r="F24" s="763"/>
      <c r="G24" s="765">
        <f>'Expenditures 15-22'!K57-SUM('Expenditures 15-22'!G57,'Expenditures 15-22'!I57)+'Expenditures 15-22'!D255</f>
        <v>945385</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587483</v>
      </c>
      <c r="E26" s="764">
        <f>'Expenditures 15-22'!K122-SUM('Expenditures 15-22'!G122,'Expenditures 15-22'!I122)+E7</f>
        <v>0</v>
      </c>
      <c r="F26" s="764">
        <f>'Expenditures 15-22'!K59-SUM('Expenditures 15-22'!G59,'Expenditures 15-22'!I59)+'Expenditures 15-22'!D257-E7</f>
        <v>587483</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3756908</v>
      </c>
      <c r="F28" s="767">
        <f>'Expenditures 15-22'!K61-SUM('Expenditures 15-22'!G61,'Expenditures 15-22'!I61)+'Expenditures 15-22'!K124-SUM('Expenditures 15-22'!G124,'Expenditures 15-22'!I124)+'Expenditures 15-22'!D260-E9</f>
        <v>3756908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2103866</v>
      </c>
      <c r="F29" s="763"/>
      <c r="G29" s="765">
        <f>'Expenditures 15-22'!K62-SUM('Expenditures 15-22'!G62,'Expenditures 15-22'!I62)+'Expenditures 15-22'!K125-SUM('Expenditures 15-22'!G125,'Expenditures 15-22'!I125)+'Expenditures 15-22'!K176-SUM('Expenditures 15-22'!G176,'Expenditures 15-22'!I176)+'Expenditures 15-22'!D261</f>
        <v>2103866</v>
      </c>
      <c r="H29" s="392"/>
    </row>
    <row r="30" spans="1:9" ht="12" customHeight="1" x14ac:dyDescent="0.2">
      <c r="A30" s="762" t="s">
        <v>106</v>
      </c>
      <c r="B30" s="760"/>
      <c r="C30" s="757">
        <v>2560</v>
      </c>
      <c r="D30" s="763"/>
      <c r="E30" s="764">
        <f>'Expenditures 15-22'!K63-SUM('Expenditures 15-22'!G63,'Expenditures 15-22'!I63)+'Expenditures 15-22'!D262-E10</f>
        <v>586764</v>
      </c>
      <c r="F30" s="763"/>
      <c r="G30" s="764">
        <f>'Expenditures 15-22'!K63-SUM('Expenditures 15-22'!G63,'Expenditures 15-22'!I63)+'Expenditures 15-22'!D262-E10</f>
        <v>586764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90586</v>
      </c>
      <c r="F35" s="763"/>
      <c r="G35" s="764">
        <f>'Expenditures 15-22'!K69-SUM('Expenditures 15-22'!G69,'Expenditures 15-22'!I69)+'Expenditures 15-22'!D268</f>
        <v>90586</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17500</v>
      </c>
      <c r="F38" s="763"/>
      <c r="G38" s="764">
        <f>'Expenditures 15-22'!K73-SUM('Expenditures 15-22'!G73,'Expenditures 15-22'!I73)+'Expenditures 15-22'!K128-SUM('Expenditures 15-22'!G128,'Expenditures 15-22'!I128)+'Expenditures 15-22'!K177-SUM('Expenditures 15-22'!G177,'Expenditures 15-22'!I177)+'Expenditures 15-22'!D272</f>
        <v>17500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587483</v>
      </c>
      <c r="E40" s="767">
        <f>SUM(E19:E39)</f>
        <v>28265677</v>
      </c>
      <c r="F40" s="767">
        <f>SUM(F19:F39)</f>
        <v>4344391</v>
      </c>
      <c r="G40" s="767">
        <f>SUM(G19:G39)</f>
        <v>24508769</v>
      </c>
    </row>
    <row r="41" spans="1:7" x14ac:dyDescent="0.2">
      <c r="A41" s="286"/>
      <c r="B41" s="215"/>
      <c r="C41" s="287"/>
      <c r="D41" s="2406" t="s">
        <v>602</v>
      </c>
      <c r="E41" s="2407"/>
      <c r="F41" s="771" t="s">
        <v>603</v>
      </c>
      <c r="G41" s="778"/>
    </row>
    <row r="42" spans="1:7" ht="12" customHeight="1" x14ac:dyDescent="0.2">
      <c r="A42" s="286"/>
      <c r="B42" s="215"/>
      <c r="C42" s="287"/>
      <c r="D42" s="772" t="s">
        <v>551</v>
      </c>
      <c r="E42" s="768">
        <f>D40</f>
        <v>587483</v>
      </c>
      <c r="F42" s="772" t="s">
        <v>553</v>
      </c>
      <c r="G42" s="768">
        <f>F40</f>
        <v>4344391</v>
      </c>
    </row>
    <row r="43" spans="1:7" ht="12" customHeight="1" x14ac:dyDescent="0.2">
      <c r="A43" s="286"/>
      <c r="B43" s="215"/>
      <c r="C43" s="287"/>
      <c r="D43" s="772" t="s">
        <v>552</v>
      </c>
      <c r="E43" s="768">
        <f>E40</f>
        <v>28265677</v>
      </c>
      <c r="F43" s="772" t="s">
        <v>552</v>
      </c>
      <c r="G43" s="768">
        <f>G40</f>
        <v>24508769</v>
      </c>
    </row>
    <row r="44" spans="1:7" ht="12" customHeight="1" x14ac:dyDescent="0.2">
      <c r="A44" s="286"/>
      <c r="B44" s="215"/>
      <c r="C44" s="215"/>
      <c r="D44" s="782" t="s">
        <v>1165</v>
      </c>
      <c r="E44" s="783">
        <f>(E42/E43)</f>
        <v>2.0784324394565182E-2</v>
      </c>
      <c r="F44" s="782" t="s">
        <v>1165</v>
      </c>
      <c r="G44" s="783">
        <f>(G42/G43)</f>
        <v>0.17725863751051715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1" t="s">
        <v>1650</v>
      </c>
      <c r="B1" s="2411"/>
      <c r="C1" s="2411"/>
      <c r="D1" s="2411"/>
      <c r="E1" s="2411"/>
    </row>
    <row r="2" spans="1:7" ht="14.25" customHeight="1" x14ac:dyDescent="0.2">
      <c r="A2" s="1920" t="s">
        <v>1651</v>
      </c>
      <c r="B2" s="1920"/>
      <c r="C2" s="1920"/>
      <c r="D2" s="1920"/>
      <c r="E2" s="1921"/>
    </row>
    <row r="3" spans="1:7" ht="15" customHeight="1" x14ac:dyDescent="0.2">
      <c r="A3" s="1920" t="s">
        <v>2013</v>
      </c>
      <c r="B3" s="1920"/>
      <c r="C3" s="1920"/>
      <c r="D3" s="1920"/>
      <c r="E3" s="1921"/>
    </row>
    <row r="4" spans="1:7" ht="3.75" customHeight="1" x14ac:dyDescent="0.2">
      <c r="A4" s="1920"/>
      <c r="B4" s="1920"/>
      <c r="C4" s="1920"/>
      <c r="D4" s="1920"/>
      <c r="E4" s="1921"/>
    </row>
    <row r="5" spans="1:7" ht="15" x14ac:dyDescent="0.25">
      <c r="A5" s="2415" t="s">
        <v>1934</v>
      </c>
      <c r="B5" s="2416"/>
      <c r="C5" s="2416"/>
      <c r="D5" s="2416"/>
      <c r="E5" s="2416"/>
    </row>
    <row r="6" spans="1:7" ht="12" customHeight="1" x14ac:dyDescent="0.25">
      <c r="A6" s="1923"/>
      <c r="B6" s="2417" t="str">
        <f>COVER!A17</f>
        <v>Reavis High School 220</v>
      </c>
      <c r="C6" s="2417"/>
      <c r="D6" s="2417"/>
      <c r="E6" s="1924"/>
    </row>
    <row r="7" spans="1:7" ht="11.25" customHeight="1" x14ac:dyDescent="0.25">
      <c r="A7" s="1923"/>
      <c r="B7" s="2418" t="str">
        <f>COVER!A13</f>
        <v>07-016-2200-17</v>
      </c>
      <c r="C7" s="2418"/>
      <c r="D7" s="2418"/>
      <c r="E7" s="1924"/>
    </row>
    <row r="8" spans="1:7" ht="34.5" customHeight="1" x14ac:dyDescent="0.2">
      <c r="A8" s="1945" t="s">
        <v>1652</v>
      </c>
      <c r="B8" s="1925" t="s">
        <v>1653</v>
      </c>
      <c r="C8" s="1925" t="s">
        <v>1654</v>
      </c>
      <c r="D8" s="1926" t="s">
        <v>1655</v>
      </c>
      <c r="E8" s="1925" t="s">
        <v>1656</v>
      </c>
      <c r="G8" s="1944" t="b">
        <v>1</v>
      </c>
    </row>
    <row r="9" spans="1:7" ht="15.75" customHeight="1" x14ac:dyDescent="0.2">
      <c r="A9" s="1946" t="s">
        <v>1929</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c r="C14" s="1934"/>
      <c r="D14" s="1937"/>
      <c r="E14" s="1936"/>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1914</v>
      </c>
      <c r="B19" s="1934"/>
      <c r="C19" s="1934"/>
      <c r="D19" s="1937"/>
      <c r="E19" s="1936"/>
    </row>
    <row r="20" spans="1:11" ht="12" customHeight="1" x14ac:dyDescent="0.2">
      <c r="A20" s="1933" t="s">
        <v>1915</v>
      </c>
      <c r="B20" s="1934"/>
      <c r="C20" s="1934"/>
      <c r="D20" s="1937"/>
      <c r="E20" s="1936"/>
    </row>
    <row r="21" spans="1:11" ht="12" customHeight="1" x14ac:dyDescent="0.2">
      <c r="A21" s="1933" t="s">
        <v>1916</v>
      </c>
      <c r="B21" s="1934"/>
      <c r="C21" s="1934"/>
      <c r="D21" s="1937"/>
      <c r="E21" s="1936"/>
    </row>
    <row r="22" spans="1:11" ht="12" customHeight="1" x14ac:dyDescent="0.2">
      <c r="A22" s="1933" t="s">
        <v>1917</v>
      </c>
      <c r="B22" s="1934"/>
      <c r="C22" s="1934"/>
      <c r="D22" s="1937"/>
      <c r="E22" s="1936"/>
    </row>
    <row r="23" spans="1:11" ht="12" customHeight="1" x14ac:dyDescent="0.2">
      <c r="A23" s="1933" t="s">
        <v>1918</v>
      </c>
      <c r="B23" s="1934"/>
      <c r="C23" s="1934"/>
      <c r="D23" s="1937"/>
      <c r="E23" s="1936"/>
    </row>
    <row r="24" spans="1:11" ht="12" customHeight="1" x14ac:dyDescent="0.2">
      <c r="A24" s="1933" t="s">
        <v>1919</v>
      </c>
      <c r="B24" s="1934"/>
      <c r="C24" s="1934"/>
      <c r="D24" s="1937"/>
      <c r="E24" s="1936"/>
    </row>
    <row r="25" spans="1:11" ht="12" customHeight="1" x14ac:dyDescent="0.2">
      <c r="A25" s="1933" t="s">
        <v>1920</v>
      </c>
      <c r="B25" s="1934"/>
      <c r="C25" s="1934"/>
      <c r="D25" s="1937"/>
      <c r="E25" s="1936"/>
    </row>
    <row r="26" spans="1:11" ht="12" customHeight="1" x14ac:dyDescent="0.2">
      <c r="A26" s="1933" t="s">
        <v>1921</v>
      </c>
      <c r="B26" s="1934"/>
      <c r="C26" s="1934"/>
      <c r="D26" s="1937"/>
      <c r="E26" s="1936"/>
    </row>
    <row r="27" spans="1:11" x14ac:dyDescent="0.2">
      <c r="A27" s="1933" t="s">
        <v>1922</v>
      </c>
      <c r="B27" s="1934"/>
      <c r="C27" s="1934"/>
      <c r="D27" s="1937"/>
      <c r="E27" s="1936"/>
    </row>
    <row r="28" spans="1:11" ht="12" customHeight="1" x14ac:dyDescent="0.2">
      <c r="A28" s="1933" t="s">
        <v>1923</v>
      </c>
      <c r="B28" s="1934"/>
      <c r="C28" s="1934"/>
      <c r="D28" s="1937"/>
      <c r="E28" s="1936"/>
    </row>
    <row r="29" spans="1:11" ht="12" customHeight="1" x14ac:dyDescent="0.2">
      <c r="A29" s="1933" t="s">
        <v>1924</v>
      </c>
      <c r="B29" s="1934"/>
      <c r="C29" s="1934"/>
      <c r="D29" s="1937"/>
      <c r="E29" s="1936"/>
    </row>
    <row r="30" spans="1:11" ht="12" customHeight="1" x14ac:dyDescent="0.2">
      <c r="A30" s="1933" t="s">
        <v>1925</v>
      </c>
      <c r="B30" s="1934"/>
      <c r="C30" s="1934"/>
      <c r="D30" s="1937"/>
      <c r="E30" s="1936"/>
    </row>
    <row r="31" spans="1:11" ht="12" customHeight="1" x14ac:dyDescent="0.2">
      <c r="A31" s="1933" t="s">
        <v>1926</v>
      </c>
      <c r="B31" s="1934"/>
      <c r="C31" s="1934"/>
      <c r="D31" s="1937"/>
      <c r="E31" s="1936"/>
      <c r="K31" s="1947"/>
    </row>
    <row r="32" spans="1:11" ht="12" customHeight="1" x14ac:dyDescent="0.2">
      <c r="A32" s="1933" t="s">
        <v>1927</v>
      </c>
      <c r="B32" s="1934"/>
      <c r="C32" s="1934"/>
      <c r="D32" s="1937"/>
      <c r="E32" s="1936"/>
    </row>
    <row r="33" spans="1:5" ht="12" customHeight="1" x14ac:dyDescent="0.2">
      <c r="A33" s="1933" t="s">
        <v>1928</v>
      </c>
      <c r="B33" s="1934"/>
      <c r="C33" s="1934"/>
      <c r="D33" s="1937"/>
      <c r="E33" s="1936"/>
    </row>
    <row r="34" spans="1:5" ht="12" customHeight="1" x14ac:dyDescent="0.25">
      <c r="A34" s="1938"/>
      <c r="B34" s="1938"/>
      <c r="C34" s="1938"/>
      <c r="D34" s="1938"/>
      <c r="E34" s="1938"/>
    </row>
    <row r="35" spans="1:5" ht="12" customHeight="1" x14ac:dyDescent="0.2">
      <c r="A35" s="1939"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0"/>
      <c r="B39" s="1940"/>
      <c r="C39" s="1940"/>
      <c r="D39" s="1940"/>
      <c r="E39" s="1940"/>
    </row>
    <row r="40" spans="1:5" s="1938" customFormat="1" ht="12" customHeight="1" x14ac:dyDescent="0.25">
      <c r="A40" s="1941" t="s">
        <v>1667</v>
      </c>
      <c r="B40" s="2427"/>
      <c r="C40" s="2427"/>
      <c r="D40" s="2427"/>
      <c r="E40" s="2428"/>
    </row>
    <row r="41" spans="1:5" s="1938" customFormat="1" ht="12" customHeight="1" x14ac:dyDescent="0.25">
      <c r="A41" s="2429"/>
      <c r="B41" s="2430"/>
      <c r="C41" s="2430"/>
      <c r="D41" s="2430"/>
      <c r="E41" s="2431"/>
    </row>
    <row r="42" spans="1:5" s="1938" customFormat="1" ht="12" customHeight="1" x14ac:dyDescent="0.25">
      <c r="A42" s="2429"/>
      <c r="B42" s="2430"/>
      <c r="C42" s="2430"/>
      <c r="D42" s="2430"/>
      <c r="E42" s="2431"/>
    </row>
    <row r="43" spans="1:5" s="1938" customFormat="1" ht="15" x14ac:dyDescent="0.25">
      <c r="A43" s="2412"/>
      <c r="B43" s="2413"/>
      <c r="C43" s="2413"/>
      <c r="D43" s="2413"/>
      <c r="E43" s="2414"/>
    </row>
    <row r="44" spans="1:5" s="1938" customFormat="1" ht="12" hidden="1" customHeight="1" x14ac:dyDescent="0.25">
      <c r="A44" s="2412"/>
      <c r="B44" s="2413"/>
      <c r="C44" s="2413"/>
      <c r="D44" s="2413"/>
      <c r="E44" s="2414"/>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3" colorId="8" zoomScale="110" zoomScaleNormal="110" workbookViewId="0">
      <selection activeCell="H26" sqref="H26"/>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7" t="str">
        <f>COVER!A17</f>
        <v>Reavis High School 220</v>
      </c>
      <c r="J6" s="2438"/>
    </row>
    <row r="7" spans="1:10" x14ac:dyDescent="0.2">
      <c r="A7" s="2439" t="s">
        <v>1015</v>
      </c>
      <c r="B7" s="2440"/>
      <c r="C7" s="2440"/>
      <c r="D7" s="2440"/>
      <c r="E7" s="2441"/>
      <c r="F7" s="1604"/>
      <c r="G7" s="1593"/>
      <c r="H7" s="1603" t="s">
        <v>431</v>
      </c>
      <c r="I7" s="2442" t="str">
        <f>COVER!A13</f>
        <v>07-016-2200-17</v>
      </c>
      <c r="J7" s="2442"/>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2014</v>
      </c>
      <c r="F9" s="1614"/>
      <c r="G9" s="1614"/>
      <c r="H9" s="1615" t="s">
        <v>2015</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3" t="s">
        <v>560</v>
      </c>
      <c r="B11" s="2444"/>
      <c r="C11" s="2445"/>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380974</v>
      </c>
      <c r="F12" s="1632"/>
      <c r="G12" s="1631">
        <f t="shared" ref="G12:G18" si="0">SUM(E12:F12)</f>
        <v>380974</v>
      </c>
      <c r="H12" s="1633">
        <v>375570</v>
      </c>
      <c r="I12" s="1632"/>
      <c r="J12" s="1631">
        <f t="shared" ref="J12:J18" si="1">SUM(H12:I12)</f>
        <v>375570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545956</v>
      </c>
      <c r="F15" s="1631">
        <f>'Expenditures 15-22'!K122</f>
        <v>0</v>
      </c>
      <c r="G15" s="1631">
        <f t="shared" si="0"/>
        <v>545956</v>
      </c>
      <c r="H15" s="1633">
        <v>550358</v>
      </c>
      <c r="I15" s="1633"/>
      <c r="J15" s="1631">
        <f t="shared" si="1"/>
        <v>550358</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6" t="s">
        <v>8</v>
      </c>
      <c r="C18" s="2447"/>
      <c r="D18" s="2448"/>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926930</v>
      </c>
      <c r="F19" s="1639">
        <f t="shared" si="2"/>
        <v>0</v>
      </c>
      <c r="G19" s="1639">
        <f t="shared" si="2"/>
        <v>926930</v>
      </c>
      <c r="H19" s="1639">
        <f t="shared" si="2"/>
        <v>925928</v>
      </c>
      <c r="I19" s="1639">
        <f t="shared" si="2"/>
        <v>0</v>
      </c>
      <c r="J19" s="1639">
        <f t="shared" si="2"/>
        <v>925928</v>
      </c>
    </row>
    <row r="20" spans="1:10" ht="25.5" customHeight="1" thickTop="1" x14ac:dyDescent="0.2">
      <c r="A20" s="1627">
        <v>9</v>
      </c>
      <c r="B20" s="2449" t="s">
        <v>2018</v>
      </c>
      <c r="C20" s="2447"/>
      <c r="D20" s="2448"/>
      <c r="E20" s="1640"/>
      <c r="F20" s="1640"/>
      <c r="G20" s="1640"/>
      <c r="H20" s="1640"/>
      <c r="I20" s="1640"/>
      <c r="J20" s="1641">
        <f>IF(AND(G19&gt;0,J19&gt;0),(((J19-G19)/G19)),"Enter Budget Data")</f>
        <v>-1.0809877768547787E-3</v>
      </c>
    </row>
    <row r="21" spans="1:10" ht="9" customHeight="1" x14ac:dyDescent="0.2">
      <c r="B21" s="1642"/>
    </row>
    <row r="22" spans="1:10" x14ac:dyDescent="0.2">
      <c r="A22" s="1643" t="s">
        <v>139</v>
      </c>
      <c r="B22" s="1642"/>
    </row>
    <row r="23" spans="1:10" x14ac:dyDescent="0.2">
      <c r="A23" s="1595" t="s">
        <v>2016</v>
      </c>
      <c r="B23" s="1642"/>
    </row>
    <row r="24" spans="1:10" x14ac:dyDescent="0.2">
      <c r="A24" s="1595" t="s">
        <v>2017</v>
      </c>
      <c r="B24" s="1642"/>
    </row>
    <row r="25" spans="1:10" x14ac:dyDescent="0.2">
      <c r="A25" s="1644"/>
      <c r="B25" s="1642"/>
    </row>
    <row r="26" spans="1:10" ht="20.100000000000001" customHeight="1" x14ac:dyDescent="0.2">
      <c r="B26" s="1642"/>
      <c r="C26" s="2454"/>
      <c r="D26" s="2454"/>
      <c r="E26" s="1910"/>
      <c r="F26" s="2453"/>
      <c r="G26" s="2453"/>
    </row>
    <row r="27" spans="1:10" x14ac:dyDescent="0.2">
      <c r="B27" s="1642"/>
      <c r="C27" s="1905" t="s">
        <v>1199</v>
      </c>
      <c r="D27" s="1906"/>
      <c r="E27" s="1907"/>
      <c r="F27" s="2450" t="s">
        <v>1893</v>
      </c>
      <c r="G27" s="2450"/>
    </row>
    <row r="28" spans="1:10" ht="28.5" customHeight="1" x14ac:dyDescent="0.2">
      <c r="B28" s="1642"/>
      <c r="C28" s="2452"/>
      <c r="D28" s="2452"/>
      <c r="E28" s="1909"/>
      <c r="F28" s="2452"/>
      <c r="G28" s="2452"/>
    </row>
    <row r="29" spans="1:10" x14ac:dyDescent="0.2">
      <c r="B29" s="1642"/>
      <c r="C29" s="1903" t="s">
        <v>2025</v>
      </c>
      <c r="E29" s="1908"/>
      <c r="F29" s="2451" t="s">
        <v>1894</v>
      </c>
      <c r="G29" s="2451"/>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7"/>
    </row>
    <row r="36" spans="1:10" ht="13.5" customHeight="1" x14ac:dyDescent="0.2">
      <c r="B36" s="1646"/>
      <c r="C36" s="2436" t="s">
        <v>2091</v>
      </c>
      <c r="D36" s="2435"/>
      <c r="E36" s="2435"/>
      <c r="F36" s="2435"/>
      <c r="G36" s="2435"/>
      <c r="H36" s="2435"/>
      <c r="I36" s="2435"/>
      <c r="J36" s="1648"/>
    </row>
    <row r="37" spans="1:10" ht="22.5" customHeight="1" x14ac:dyDescent="0.2">
      <c r="C37" s="2435"/>
      <c r="D37" s="2435"/>
      <c r="E37" s="2435"/>
      <c r="F37" s="2435"/>
      <c r="G37" s="2435"/>
      <c r="H37" s="2435"/>
      <c r="I37" s="2435"/>
      <c r="J37" s="1648"/>
    </row>
    <row r="38" spans="1:10" ht="7.5" customHeight="1" x14ac:dyDescent="0.2">
      <c r="C38" s="1647"/>
      <c r="D38" s="1649"/>
      <c r="E38" s="1650"/>
      <c r="F38" s="1996"/>
      <c r="G38" s="1650"/>
    </row>
    <row r="39" spans="1:10" ht="13.5" customHeight="1" x14ac:dyDescent="0.2">
      <c r="B39" s="1646"/>
      <c r="C39" s="2432" t="s">
        <v>1028</v>
      </c>
      <c r="D39" s="2433"/>
      <c r="E39" s="2433"/>
      <c r="F39" s="2433"/>
      <c r="G39" s="2433"/>
      <c r="H39" s="2433"/>
      <c r="I39" s="2433"/>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Reavis High School 220</v>
      </c>
    </row>
    <row r="65" spans="2:2" x14ac:dyDescent="0.2">
      <c r="B65" s="394" t="str">
        <f>COVER!A13</f>
        <v>07-016-2200-17</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1" t="s">
        <v>1097</v>
      </c>
      <c r="C8" s="290" t="s">
        <v>1689</v>
      </c>
      <c r="D8" s="175"/>
    </row>
    <row r="9" spans="1:4" ht="13.5" customHeight="1" x14ac:dyDescent="0.2">
      <c r="A9" s="108"/>
      <c r="B9" s="1589"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7987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7987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1876</v>
      </c>
      <c r="B1" s="2456"/>
      <c r="C1" s="2456"/>
      <c r="D1" s="2456"/>
      <c r="E1" s="2456"/>
      <c r="F1" s="2457"/>
    </row>
    <row r="2" spans="1:8" ht="39.75" customHeight="1" x14ac:dyDescent="0.2">
      <c r="A2" s="2465" t="s">
        <v>2019</v>
      </c>
      <c r="B2" s="2466"/>
      <c r="C2" s="2466"/>
      <c r="D2" s="2466"/>
      <c r="E2" s="2466"/>
      <c r="F2" s="2467"/>
      <c r="G2" s="1819"/>
      <c r="H2" s="1819"/>
    </row>
    <row r="3" spans="1:8" ht="46.5" customHeight="1" x14ac:dyDescent="0.2">
      <c r="A3" s="2468" t="s">
        <v>1723</v>
      </c>
      <c r="B3" s="2469"/>
      <c r="C3" s="2469"/>
      <c r="D3" s="2469"/>
      <c r="E3" s="2469"/>
      <c r="F3" s="2470"/>
      <c r="G3" s="1819"/>
      <c r="H3" s="1819"/>
    </row>
    <row r="4" spans="1:8" s="1571" customFormat="1" ht="41.25" customHeight="1" x14ac:dyDescent="0.2">
      <c r="A4" s="2471" t="s">
        <v>1875</v>
      </c>
      <c r="B4" s="2472"/>
      <c r="C4" s="2472"/>
      <c r="D4" s="2472"/>
      <c r="E4" s="2472"/>
      <c r="F4" s="2473"/>
    </row>
    <row r="5" spans="1:8" ht="42" customHeight="1" x14ac:dyDescent="0.2">
      <c r="A5" s="1834" t="s">
        <v>560</v>
      </c>
      <c r="B5" s="1572" t="s">
        <v>1878</v>
      </c>
      <c r="C5" s="1572" t="s">
        <v>1879</v>
      </c>
      <c r="D5" s="1572" t="s">
        <v>1877</v>
      </c>
      <c r="E5" s="1572" t="s">
        <v>1880</v>
      </c>
      <c r="F5" s="1572" t="s">
        <v>1633</v>
      </c>
    </row>
    <row r="6" spans="1:8" s="1575" customFormat="1" ht="14.25" customHeight="1" x14ac:dyDescent="0.2">
      <c r="A6" s="1573" t="s">
        <v>1634</v>
      </c>
      <c r="B6" s="1574">
        <f>'Acct Summary 7-8'!C8</f>
        <v>25761110</v>
      </c>
      <c r="C6" s="1574">
        <f>'Acct Summary 7-8'!D8</f>
        <v>4000682</v>
      </c>
      <c r="D6" s="1574">
        <f>'Acct Summary 7-8'!F8</f>
        <v>1205903</v>
      </c>
      <c r="E6" s="1574">
        <f>'Acct Summary 7-8'!I8</f>
        <v>396450</v>
      </c>
      <c r="F6" s="1574">
        <f>SUM(B6:E6)</f>
        <v>31364145</v>
      </c>
    </row>
    <row r="7" spans="1:8" s="1575" customFormat="1" ht="14.25" customHeight="1" thickBot="1" x14ac:dyDescent="0.25">
      <c r="A7" s="1573" t="s">
        <v>1635</v>
      </c>
      <c r="B7" s="1576">
        <f>'Acct Summary 7-8'!C17</f>
        <v>25950585</v>
      </c>
      <c r="C7" s="1576">
        <f>'Acct Summary 7-8'!D17</f>
        <v>3876322</v>
      </c>
      <c r="D7" s="1576">
        <f>'Acct Summary 7-8'!F17</f>
        <v>1857934</v>
      </c>
      <c r="E7" s="1835"/>
      <c r="F7" s="1574">
        <f>SUM(B7:E7)</f>
        <v>31684841</v>
      </c>
    </row>
    <row r="8" spans="1:8" s="1575" customFormat="1" ht="14.25" thickTop="1" thickBot="1" x14ac:dyDescent="0.25">
      <c r="A8" s="1577" t="s">
        <v>1636</v>
      </c>
      <c r="B8" s="1578">
        <f>(B6-B7)</f>
        <v>-189475</v>
      </c>
      <c r="C8" s="1578">
        <f>(C6-C7)</f>
        <v>124360</v>
      </c>
      <c r="D8" s="1578">
        <f>(D6-D7)</f>
        <v>-652031</v>
      </c>
      <c r="E8" s="1576">
        <f>(E6-E7)</f>
        <v>396450</v>
      </c>
      <c r="F8" s="1579">
        <f>SUM(F6-F7)</f>
        <v>-320696</v>
      </c>
    </row>
    <row r="9" spans="1:8" s="1575" customFormat="1" ht="14.25" thickTop="1" thickBot="1" x14ac:dyDescent="0.25">
      <c r="A9" s="1580" t="s">
        <v>2020</v>
      </c>
      <c r="B9" s="1581">
        <f>'Acct Summary 7-8'!C81</f>
        <v>828026</v>
      </c>
      <c r="C9" s="1581">
        <f>'Acct Summary 7-8'!D81</f>
        <v>86719</v>
      </c>
      <c r="D9" s="1581">
        <f>'Acct Summary 7-8'!F81</f>
        <v>11132</v>
      </c>
      <c r="E9" s="1581">
        <f>'Acct Summary 7-8'!I81</f>
        <v>3125243</v>
      </c>
      <c r="F9" s="1660">
        <f>SUM(B9:E9)</f>
        <v>4051120</v>
      </c>
    </row>
    <row r="10" spans="1:8" ht="16.5" customHeight="1" thickTop="1" x14ac:dyDescent="0.2">
      <c r="A10" s="1582"/>
      <c r="B10" s="1583"/>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8"/>
      <c r="B11" s="1659"/>
      <c r="C11" s="2459"/>
      <c r="D11" s="2460"/>
      <c r="E11" s="2460"/>
      <c r="F11" s="2461"/>
      <c r="H11" s="1657"/>
    </row>
    <row r="12" spans="1:8" ht="19.5" customHeight="1" x14ac:dyDescent="0.2">
      <c r="A12" s="1658"/>
      <c r="B12" s="1659"/>
      <c r="C12" s="2459"/>
      <c r="D12" s="2460"/>
      <c r="E12" s="2460"/>
      <c r="F12" s="2461"/>
      <c r="H12" s="1657"/>
    </row>
    <row r="13" spans="1:8" ht="19.5" customHeight="1" x14ac:dyDescent="0.2">
      <c r="A13" s="1658"/>
      <c r="B13" s="1659"/>
      <c r="C13" s="2462"/>
      <c r="D13" s="2463"/>
      <c r="E13" s="2463"/>
      <c r="F13" s="2464"/>
      <c r="H13" s="1657"/>
    </row>
    <row r="14" spans="1:8" s="1531" customFormat="1" hidden="1" x14ac:dyDescent="0.2">
      <c r="A14" s="2458" t="s">
        <v>1948</v>
      </c>
      <c r="B14" s="2458"/>
      <c r="C14" s="2458"/>
      <c r="D14" s="2458"/>
      <c r="E14" s="2458"/>
      <c r="F14" s="1531" t="s">
        <v>1637</v>
      </c>
    </row>
    <row r="15" spans="1:8" hidden="1" x14ac:dyDescent="0.2">
      <c r="A15" s="1522" t="s">
        <v>1720</v>
      </c>
      <c r="F15" s="1584"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4"/>
      <c r="B8" s="2475"/>
      <c r="C8" s="2475"/>
      <c r="D8" s="2476"/>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9" t="s">
        <v>1888</v>
      </c>
      <c r="D11" s="2480"/>
    </row>
    <row r="12" spans="1:4" s="4" customFormat="1" ht="12.75" x14ac:dyDescent="0.2">
      <c r="A12" s="1892"/>
      <c r="B12" s="227"/>
      <c r="C12" s="1891" t="s">
        <v>1887</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82" t="s">
        <v>354</v>
      </c>
      <c r="D27" s="2483"/>
    </row>
    <row r="28" spans="1:4" ht="12.75" x14ac:dyDescent="0.2">
      <c r="A28" s="230"/>
      <c r="B28" s="231">
        <v>2</v>
      </c>
      <c r="C28" s="2481" t="s">
        <v>1911</v>
      </c>
      <c r="D28" s="2327"/>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1590</v>
      </c>
      <c r="D30" s="1253" t="str">
        <f>IF(COVER!O11="X","OK",IF(AND('Aud Quest 2'!J90=0,'Aud Quest 2'!H77&lt;DATE(2016,12,31)),"ENTER ACCOUNTING INFO",IF(AND('Aud Quest 2'!J90&gt;0,'Aud Quest 2'!H77&lt;DATE(2016,12,31)),"OK")))</f>
        <v>OK</v>
      </c>
    </row>
    <row r="31" spans="1:4" x14ac:dyDescent="0.2">
      <c r="A31" s="232"/>
      <c r="B31" s="233"/>
      <c r="C31" s="1073" t="s">
        <v>1913</v>
      </c>
      <c r="D31" s="1254" t="str">
        <f>IF(AND(COVER!J29="X",COVER!J30="X",COVER!L30&lt;&gt;"X"),"OK",IF(AND(COVER!J29="X",COVER!J30&lt;&gt;"X",COVER!L30="X"),"OK",IF(AND(COVER!L29="X",COVER!J30&lt;&gt;"X"),"OK","PLEASE CHECK YES or NO.")))</f>
        <v>OK</v>
      </c>
    </row>
    <row r="32" spans="1:4" x14ac:dyDescent="0.2">
      <c r="A32" s="232"/>
      <c r="B32" s="235"/>
      <c r="C32" s="1585" t="s">
        <v>1912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4" t="s">
        <v>616</v>
      </c>
      <c r="D49" s="2485"/>
    </row>
    <row r="50" spans="1:4" x14ac:dyDescent="0.2">
      <c r="A50" s="245"/>
      <c r="B50" s="246"/>
      <c r="C50" s="1563" t="s">
        <v>1594</v>
      </c>
      <c r="D50" s="1260" t="str">
        <f>IF(SUM('Assets-Liab 5-6'!C13)&lt;&gt;SUM('Assets-Liab 5-6'!C41),"ERROR!","OK")</f>
        <v>OK</v>
      </c>
    </row>
    <row r="51" spans="1:4" x14ac:dyDescent="0.2">
      <c r="A51" s="245"/>
      <c r="B51" s="246"/>
      <c r="C51" s="1563" t="s">
        <v>1595</v>
      </c>
      <c r="D51" s="1260" t="str">
        <f>IF(SUM('Assets-Liab 5-6'!D13)&lt;&gt;SUM('Assets-Liab 5-6'!D41),"ERROR!","OK")</f>
        <v>OK</v>
      </c>
    </row>
    <row r="52" spans="1:4" x14ac:dyDescent="0.2">
      <c r="A52" s="245"/>
      <c r="B52" s="246"/>
      <c r="C52" s="1563" t="s">
        <v>1596</v>
      </c>
      <c r="D52" s="1260" t="str">
        <f>IF(SUM('Assets-Liab 5-6'!E13)&lt;&gt;SUM('Assets-Liab 5-6'!E41),"ERROR!","OK")</f>
        <v>OK</v>
      </c>
    </row>
    <row r="53" spans="1:4" x14ac:dyDescent="0.2">
      <c r="A53" s="245"/>
      <c r="B53" s="246"/>
      <c r="C53" s="1563" t="s">
        <v>1597</v>
      </c>
      <c r="D53" s="1260" t="str">
        <f>IF(SUM('Assets-Liab 5-6'!F13)&lt;&gt;SUM('Assets-Liab 5-6'!F41),"ERROR!","OK")</f>
        <v>OK</v>
      </c>
    </row>
    <row r="54" spans="1:4" x14ac:dyDescent="0.2">
      <c r="A54" s="245"/>
      <c r="B54" s="246"/>
      <c r="C54" s="1563" t="s">
        <v>1598</v>
      </c>
      <c r="D54" s="1260" t="str">
        <f>IF(SUM('Assets-Liab 5-6'!G13)&lt;&gt;SUM('Assets-Liab 5-6'!G41),"ERROR!","OK")</f>
        <v>OK</v>
      </c>
    </row>
    <row r="55" spans="1:4" x14ac:dyDescent="0.2">
      <c r="A55" s="245"/>
      <c r="B55" s="246"/>
      <c r="C55" s="1563" t="s">
        <v>1599</v>
      </c>
      <c r="D55" s="1260" t="str">
        <f>IF(SUM('Assets-Liab 5-6'!H13)&lt;&gt;SUM('Assets-Liab 5-6'!H41),"ERROR!","OK")</f>
        <v>OK</v>
      </c>
    </row>
    <row r="56" spans="1:4" x14ac:dyDescent="0.2">
      <c r="A56" s="245"/>
      <c r="B56" s="246"/>
      <c r="C56" s="1563" t="s">
        <v>1600</v>
      </c>
      <c r="D56" s="1260" t="str">
        <f>IF(SUM('Assets-Liab 5-6'!I13)&lt;&gt;SUM('Assets-Liab 5-6'!I41),"ERROR!","OK")</f>
        <v>OK</v>
      </c>
    </row>
    <row r="57" spans="1:4" x14ac:dyDescent="0.2">
      <c r="A57" s="245"/>
      <c r="B57" s="246"/>
      <c r="C57" s="1563" t="s">
        <v>1601</v>
      </c>
      <c r="D57" s="1260" t="str">
        <f>IF(SUM('Assets-Liab 5-6'!J13)&lt;&gt;SUM('Assets-Liab 5-6'!J41),"ERROR!","OK")</f>
        <v>OK</v>
      </c>
    </row>
    <row r="58" spans="1:4" x14ac:dyDescent="0.2">
      <c r="A58" s="245"/>
      <c r="B58" s="246"/>
      <c r="C58" s="1563" t="s">
        <v>1602</v>
      </c>
      <c r="D58" s="1260" t="str">
        <f>IF(SUM('Assets-Liab 5-6'!K13)&lt;&gt;SUM('Assets-Liab 5-6'!K41),"ERROR!","OK")</f>
        <v>OK</v>
      </c>
    </row>
    <row r="59" spans="1:4" x14ac:dyDescent="0.2">
      <c r="A59" s="245"/>
      <c r="B59" s="246"/>
      <c r="C59" s="1563" t="s">
        <v>1603</v>
      </c>
      <c r="D59" s="1260" t="str">
        <f>IF(SUM('Assets-Liab 5-6'!L13)&lt;&gt;('Assets-Liab 5-6'!L41),"ERROR!","OK")</f>
        <v>OK</v>
      </c>
    </row>
    <row r="60" spans="1:4" x14ac:dyDescent="0.2">
      <c r="A60" s="245"/>
      <c r="B60" s="246"/>
      <c r="C60" s="1563" t="s">
        <v>1604</v>
      </c>
      <c r="D60" s="1260" t="str">
        <f>IF(SUM('Assets-Liab 5-6'!M23)&lt;&gt;('Assets-Liab 5-6'!M41),"ERROR!","OK")</f>
        <v>OK</v>
      </c>
    </row>
    <row r="61" spans="1:4" x14ac:dyDescent="0.2">
      <c r="A61" s="245"/>
      <c r="B61" s="246"/>
      <c r="C61" s="1563" t="s">
        <v>1605</v>
      </c>
      <c r="D61" s="1260" t="str">
        <f>IF(SUM('Assets-Liab 5-6'!N23)&lt;&gt;('Assets-Liab 5-6'!N41),"ERROR!","OK")</f>
        <v>OK</v>
      </c>
    </row>
    <row r="62" spans="1:4" x14ac:dyDescent="0.2">
      <c r="A62" s="232"/>
      <c r="B62" s="247">
        <f>B49+1</f>
        <v>6</v>
      </c>
      <c r="C62" s="2477" t="s">
        <v>900</v>
      </c>
      <c r="D62" s="2478"/>
    </row>
    <row r="63" spans="1:4" s="241" customFormat="1" x14ac:dyDescent="0.2">
      <c r="A63" s="232"/>
      <c r="B63" s="238"/>
      <c r="C63" s="1564" t="s">
        <v>1606</v>
      </c>
      <c r="D63" s="1261" t="str">
        <f>IF('Assets-Liab 5-6'!C38+'Assets-Liab 5-6'!C39='Acct Summary 7-8'!C81,"OK","ERROR!")</f>
        <v>OK</v>
      </c>
    </row>
    <row r="64" spans="1:4" x14ac:dyDescent="0.2">
      <c r="A64" s="232"/>
      <c r="B64" s="238"/>
      <c r="C64" s="1564" t="s">
        <v>1607</v>
      </c>
      <c r="D64" s="1261" t="str">
        <f>IF((('Assets-Liab 5-6'!D38+'Assets-Liab 5-6'!D39) ='Acct Summary 7-8'!D81), "OK", "ERROR!" )</f>
        <v>OK</v>
      </c>
    </row>
    <row r="65" spans="1:4" s="241" customFormat="1" x14ac:dyDescent="0.2">
      <c r="A65" s="232"/>
      <c r="B65" s="238"/>
      <c r="C65" s="1564" t="s">
        <v>1608</v>
      </c>
      <c r="D65" s="1261" t="str">
        <f>IF((('Assets-Liab 5-6'!E38 + 'Assets-Liab 5-6'!E39) ='Acct Summary 7-8'!E81), "OK", "ERROR!" )</f>
        <v>OK</v>
      </c>
    </row>
    <row r="66" spans="1:4" x14ac:dyDescent="0.2">
      <c r="A66" s="232"/>
      <c r="B66" s="238"/>
      <c r="C66" s="1564" t="s">
        <v>1609</v>
      </c>
      <c r="D66" s="1261" t="str">
        <f>IF((('Assets-Liab 5-6'!F38 + 'Assets-Liab 5-6'!F39) ='Acct Summary 7-8'!F81), "OK", "ERROR!" )</f>
        <v>OK</v>
      </c>
    </row>
    <row r="67" spans="1:4" ht="12.75" customHeight="1" x14ac:dyDescent="0.2">
      <c r="A67" s="232"/>
      <c r="B67" s="238"/>
      <c r="C67" s="1564" t="s">
        <v>1626</v>
      </c>
      <c r="D67" s="1261" t="str">
        <f>IF((('Assets-Liab 5-6'!G38 + 'Assets-Liab 5-6'!G39) ='Acct Summary 7-8'!G81), "OK", "ERROR!" )</f>
        <v>OK</v>
      </c>
    </row>
    <row r="68" spans="1:4" x14ac:dyDescent="0.2">
      <c r="A68" s="232"/>
      <c r="B68" s="238"/>
      <c r="C68" s="1564" t="s">
        <v>1610</v>
      </c>
      <c r="D68" s="1261" t="str">
        <f>IF((('Assets-Liab 5-6'!H38 + 'Assets-Liab 5-6'!H39) ='Acct Summary 7-8'!H81), "OK", "ERROR!" )</f>
        <v>OK</v>
      </c>
    </row>
    <row r="69" spans="1:4" ht="12.75" customHeight="1" x14ac:dyDescent="0.2">
      <c r="A69" s="232"/>
      <c r="B69" s="238"/>
      <c r="C69" s="1564" t="s">
        <v>1611</v>
      </c>
      <c r="D69" s="1261" t="str">
        <f>IF((('Assets-Liab 5-6'!I38 + 'Assets-Liab 5-6'!I39) ='Acct Summary 7-8'!I81), "OK", "ERROR!" )</f>
        <v>OK</v>
      </c>
    </row>
    <row r="70" spans="1:4" x14ac:dyDescent="0.2">
      <c r="A70" s="232"/>
      <c r="B70" s="238"/>
      <c r="C70" s="1564" t="s">
        <v>1612</v>
      </c>
      <c r="D70" s="1261" t="str">
        <f>IF((('Assets-Liab 5-6'!J38 + 'Assets-Liab 5-6'!J39) ='Acct Summary 7-8'!J81), "OK", "ERROR!" )</f>
        <v>OK</v>
      </c>
    </row>
    <row r="71" spans="1:4" x14ac:dyDescent="0.2">
      <c r="A71" s="242"/>
      <c r="B71" s="238"/>
      <c r="C71" s="1564" t="s">
        <v>1627</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1613</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7" t="s">
        <v>758</v>
      </c>
      <c r="D76" s="2478"/>
    </row>
    <row r="77" spans="1:4" x14ac:dyDescent="0.2">
      <c r="A77" s="236"/>
      <c r="B77" s="247"/>
      <c r="C77" s="1073" t="s">
        <v>1614</v>
      </c>
      <c r="D77" s="1263" t="str">
        <f>IF(SUM('Acct Summary 7-8'!C27:K27) =SUM( 'Acct Summary 7-8'!C49:K49),"OK", "ERROR")</f>
        <v>OK</v>
      </c>
    </row>
    <row r="78" spans="1:4" x14ac:dyDescent="0.2">
      <c r="A78" s="232"/>
      <c r="B78" s="238"/>
      <c r="C78" s="1564" t="s">
        <v>1615</v>
      </c>
      <c r="D78" s="1261" t="str">
        <f>IF(SUM('Acct Summary 7-8'!C28:K28)=SUM('Acct Summary 7-8'!C50:K50),"OK","ERROR!")</f>
        <v>OK</v>
      </c>
    </row>
    <row r="79" spans="1:4" ht="24" x14ac:dyDescent="0.2">
      <c r="A79" s="244"/>
      <c r="B79" s="238"/>
      <c r="C79" s="1564" t="s">
        <v>1616</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1646</v>
      </c>
      <c r="D81" s="1261" t="str">
        <f>IF(SUM('Assets-Liab 5-6'!C38:H38)&gt;=SUM('Rest Tax Levies-Tort Im 26'!G25:K25),"OK","ERROR")</f>
        <v>OK</v>
      </c>
    </row>
    <row r="82" spans="1:4" x14ac:dyDescent="0.2">
      <c r="A82" s="232"/>
      <c r="B82" s="238"/>
      <c r="C82" s="1564" t="s">
        <v>1719</v>
      </c>
      <c r="D82" s="1261" t="str">
        <f>IF(SUM('Assets-Liab 5-6'!C39:K39)&gt;0,"OK","ENTRY IS REQUIRED!")</f>
        <v>OK</v>
      </c>
    </row>
    <row r="83" spans="1:4" x14ac:dyDescent="0.2">
      <c r="A83" s="232"/>
      <c r="B83" s="1586">
        <f>B80+1</f>
        <v>11</v>
      </c>
      <c r="C83" s="1587" t="s">
        <v>1648</v>
      </c>
      <c r="D83" s="1261"/>
    </row>
    <row r="84" spans="1:4" x14ac:dyDescent="0.2">
      <c r="A84" s="232"/>
      <c r="B84" s="238"/>
      <c r="C84" s="1564" t="s">
        <v>1647</v>
      </c>
      <c r="D84" s="1261" t="str">
        <f>IF(ISNUMBER('Acct Summary 7-8'!C9),"OK","ENTRY IS REQUIRED!")</f>
        <v>OK</v>
      </c>
    </row>
    <row r="85" spans="1:4" x14ac:dyDescent="0.2">
      <c r="A85" s="245"/>
      <c r="B85" s="247">
        <f>B80+1+1</f>
        <v>12</v>
      </c>
      <c r="C85" s="249" t="s">
        <v>1617</v>
      </c>
      <c r="D85" s="1265" t="str">
        <f>IF(OR(COVER!$B$6="X",'PCTC-OEPP 28-29'!F77&gt;0),"OK","PLEASE ENTER 9 MO ADA.")</f>
        <v>OK</v>
      </c>
    </row>
    <row r="86" spans="1:4" x14ac:dyDescent="0.2">
      <c r="A86" s="245"/>
      <c r="B86" s="247">
        <f>B85+1</f>
        <v>13</v>
      </c>
      <c r="C86" s="249" t="s">
        <v>1732</v>
      </c>
      <c r="D86" s="1266" t="str">
        <f>IF(COVER!B5="X",IF('AC32'!J19=0,"ENTER BUDGET DATA!","OK"),"OK")</f>
        <v>OK</v>
      </c>
    </row>
    <row r="87" spans="1:4" x14ac:dyDescent="0.2">
      <c r="B87" s="247">
        <f>B86+1</f>
        <v>14</v>
      </c>
      <c r="C87" s="249"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2021</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8" t="str">
        <f>COVER!A17</f>
        <v>Reavis High School 220</v>
      </c>
      <c r="B7" s="2499"/>
      <c r="C7" s="2499"/>
      <c r="D7" s="2511"/>
      <c r="E7" s="2512" t="str">
        <f>COVER!A13</f>
        <v>07-016-2200-17</v>
      </c>
      <c r="F7" s="2513"/>
      <c r="G7" s="2514">
        <f>COVER!T23</f>
        <v>65.009142999999995</v>
      </c>
      <c r="H7" s="2515"/>
      <c r="I7" s="2515"/>
      <c r="J7" s="2515"/>
      <c r="K7" s="2515"/>
      <c r="L7" s="2516"/>
    </row>
    <row r="8" spans="1:29" ht="13.5" customHeight="1" x14ac:dyDescent="0.2">
      <c r="A8" s="2006" t="s">
        <v>1903</v>
      </c>
      <c r="B8" s="1958"/>
      <c r="C8" s="1948"/>
      <c r="D8" s="1948"/>
      <c r="E8" s="1960"/>
      <c r="F8" s="1949"/>
      <c r="G8" s="2009" t="s">
        <v>1387</v>
      </c>
      <c r="H8" s="1279"/>
      <c r="I8" s="1279"/>
      <c r="J8" s="1279"/>
      <c r="K8" s="1279"/>
      <c r="L8" s="1950"/>
    </row>
    <row r="9" spans="1:29" ht="13.5" customHeight="1" x14ac:dyDescent="0.2">
      <c r="A9" s="2517"/>
      <c r="B9" s="2487"/>
      <c r="C9" s="2487"/>
      <c r="D9" s="2487"/>
      <c r="E9" s="2487"/>
      <c r="F9" s="2518"/>
      <c r="G9" s="2486" t="str">
        <f>COVER!T13</f>
        <v>Cilella and Associates, Inc.</v>
      </c>
      <c r="H9" s="2505"/>
      <c r="I9" s="2505"/>
      <c r="J9" s="2505"/>
      <c r="K9" s="2505"/>
      <c r="L9" s="2519"/>
    </row>
    <row r="10" spans="1:29" ht="13.5" customHeight="1" x14ac:dyDescent="0.2">
      <c r="A10" s="2495" t="str">
        <f>COVER!A38</f>
        <v>Daniel Riordan</v>
      </c>
      <c r="B10" s="2496"/>
      <c r="C10" s="2496"/>
      <c r="D10" s="2496"/>
      <c r="E10" s="2496"/>
      <c r="F10" s="2497"/>
      <c r="G10" s="2486" t="str">
        <f>COVER!T17</f>
        <v>1919 N 78th Avenue</v>
      </c>
      <c r="H10" s="2488"/>
      <c r="I10" s="2488"/>
      <c r="J10" s="2488"/>
      <c r="K10" s="2488"/>
      <c r="L10" s="2501"/>
    </row>
    <row r="11" spans="1:29" ht="13.5" customHeight="1" x14ac:dyDescent="0.2">
      <c r="A11" s="2006" t="s">
        <v>1905</v>
      </c>
      <c r="B11" s="1958"/>
      <c r="C11" s="1948"/>
      <c r="D11" s="1960"/>
      <c r="E11" s="1948"/>
      <c r="F11" s="1949"/>
      <c r="G11" s="2486" t="str">
        <f>COVER!T19</f>
        <v>Elmwood Park</v>
      </c>
      <c r="H11" s="2488"/>
      <c r="I11" s="2488"/>
      <c r="J11" s="2001" t="str">
        <f>COVER!X19</f>
        <v>Illinois</v>
      </c>
      <c r="K11" s="2001">
        <f>COVER!Z19</f>
        <v>60707</v>
      </c>
      <c r="L11" s="2000"/>
    </row>
    <row r="12" spans="1:29" ht="13.5" customHeight="1" x14ac:dyDescent="0.2">
      <c r="A12" s="2502" t="s">
        <v>1904</v>
      </c>
      <c r="B12" s="2503"/>
      <c r="C12" s="2503"/>
      <c r="D12" s="2503"/>
      <c r="E12" s="2503"/>
      <c r="F12" s="2504"/>
      <c r="G12" s="1917"/>
      <c r="H12" s="1295"/>
      <c r="I12" s="1295"/>
      <c r="J12" s="1295"/>
      <c r="K12" s="1295"/>
      <c r="L12" s="1918"/>
    </row>
    <row r="13" spans="1:29" ht="13.5" customHeight="1" x14ac:dyDescent="0.2">
      <c r="A13" s="2486"/>
      <c r="B13" s="2505"/>
      <c r="C13" s="2505"/>
      <c r="D13" s="2505"/>
      <c r="E13" s="1294"/>
      <c r="F13" s="2002"/>
      <c r="G13" s="2010" t="s">
        <v>1906</v>
      </c>
      <c r="H13" s="1951"/>
      <c r="I13" s="2506" t="str">
        <f>COVER!T25</f>
        <v>carmiecilella@att.net</v>
      </c>
      <c r="J13" s="2507"/>
      <c r="K13" s="2507"/>
      <c r="L13" s="2508"/>
    </row>
    <row r="14" spans="1:29" ht="13.5" customHeight="1" x14ac:dyDescent="0.2">
      <c r="A14" s="2486" t="str">
        <f>COVER!A19</f>
        <v>6034 W 77th Street</v>
      </c>
      <c r="B14" s="2487"/>
      <c r="C14" s="2487"/>
      <c r="D14" s="2487"/>
      <c r="E14" s="1999">
        <v>0</v>
      </c>
      <c r="F14" s="1293"/>
      <c r="G14" s="2011" t="s">
        <v>1386</v>
      </c>
      <c r="H14" s="1279"/>
      <c r="I14" s="1279"/>
      <c r="J14" s="1279"/>
      <c r="K14" s="1279"/>
      <c r="L14" s="1950"/>
    </row>
    <row r="15" spans="1:29" ht="13.5" customHeight="1" x14ac:dyDescent="0.2">
      <c r="A15" s="2486" t="str">
        <f>COVER!A21</f>
        <v>Burbank</v>
      </c>
      <c r="B15" s="2488"/>
      <c r="C15" s="2488"/>
      <c r="D15" s="1278"/>
      <c r="E15" s="1919"/>
      <c r="F15" s="1292"/>
      <c r="G15" s="1998" t="str">
        <f>COVER!T15</f>
        <v>Carmine J Cilella</v>
      </c>
      <c r="H15" s="1279"/>
      <c r="I15" s="1279"/>
      <c r="J15" s="1279"/>
      <c r="K15" s="1279"/>
      <c r="L15" s="1950"/>
    </row>
    <row r="16" spans="1:29" ht="12.2" customHeight="1" x14ac:dyDescent="0.2">
      <c r="A16" s="1998"/>
      <c r="B16" s="1501"/>
      <c r="C16" s="2001">
        <f>COVER!A25</f>
        <v>60459</v>
      </c>
      <c r="D16" s="2001"/>
      <c r="E16" s="2001"/>
      <c r="F16" s="2002"/>
      <c r="G16" s="2489"/>
      <c r="H16" s="2490"/>
      <c r="I16" s="2490"/>
      <c r="J16" s="2490"/>
      <c r="K16" s="2490"/>
      <c r="L16" s="2491"/>
    </row>
    <row r="17" spans="1:13" ht="12.2" customHeight="1" x14ac:dyDescent="0.2">
      <c r="A17" s="2492"/>
      <c r="B17" s="2493"/>
      <c r="C17" s="2493"/>
      <c r="D17" s="2493"/>
      <c r="E17" s="2493"/>
      <c r="F17" s="2494"/>
      <c r="G17" s="2011" t="s">
        <v>1385</v>
      </c>
      <c r="H17" s="1279"/>
      <c r="I17" s="1279"/>
      <c r="J17" s="1279"/>
      <c r="K17" s="2012" t="s">
        <v>1384</v>
      </c>
      <c r="L17" s="1949"/>
      <c r="M17" s="1291"/>
    </row>
    <row r="18" spans="1:13" ht="12.2" customHeight="1" x14ac:dyDescent="0.2">
      <c r="A18" s="2495"/>
      <c r="B18" s="2496"/>
      <c r="C18" s="2496"/>
      <c r="D18" s="2496"/>
      <c r="E18" s="2496"/>
      <c r="F18" s="2497"/>
      <c r="G18" s="2498" t="str">
        <f>COVER!T21</f>
        <v>708-453-1910</v>
      </c>
      <c r="H18" s="2499"/>
      <c r="I18" s="2499"/>
      <c r="J18" s="2499"/>
      <c r="K18" s="2498" t="str">
        <f>COVER!X21</f>
        <v>708-453-1909</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2027</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2028</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2029</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2030</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2031</v>
      </c>
      <c r="D32" s="1278"/>
      <c r="E32" s="1278"/>
      <c r="F32" s="1284"/>
      <c r="G32" s="1284"/>
      <c r="H32" s="1284"/>
      <c r="I32" s="1284"/>
      <c r="J32" s="1284"/>
      <c r="K32" s="1284"/>
      <c r="L32" s="1284"/>
    </row>
    <row r="33" spans="1:12" s="1277" customFormat="1" ht="10.9" customHeight="1" x14ac:dyDescent="0.2">
      <c r="B33" s="1283"/>
      <c r="C33" s="2014" t="s">
        <v>2032</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2033</v>
      </c>
      <c r="D35" s="1284"/>
      <c r="E35" s="1284"/>
      <c r="F35" s="1284"/>
      <c r="G35" s="1284"/>
      <c r="H35" s="1284"/>
      <c r="I35" s="1284"/>
      <c r="J35" s="1284"/>
      <c r="K35" s="1284"/>
      <c r="L35" s="1284"/>
    </row>
    <row r="36" spans="1:12" s="1277" customFormat="1" ht="10.9" customHeight="1" x14ac:dyDescent="0.2">
      <c r="B36" s="1283"/>
      <c r="C36" s="2014" t="s">
        <v>2034</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2035</v>
      </c>
      <c r="D38" s="1284"/>
      <c r="E38" s="1284"/>
    </row>
    <row r="39" spans="1:12" ht="9" customHeight="1" x14ac:dyDescent="0.2">
      <c r="B39" s="1283"/>
      <c r="C39" s="2014"/>
      <c r="D39" s="1282"/>
      <c r="E39" s="1282"/>
    </row>
    <row r="40" spans="1:12" s="1277" customFormat="1" ht="13.5" customHeight="1" x14ac:dyDescent="0.2">
      <c r="B40" s="1280"/>
      <c r="C40" s="2013" t="s">
        <v>2036</v>
      </c>
      <c r="D40" s="1284"/>
      <c r="E40" s="1284"/>
    </row>
    <row r="41" spans="1:12" ht="9" customHeight="1" x14ac:dyDescent="0.2">
      <c r="A41" s="1286"/>
      <c r="B41" s="1283"/>
      <c r="C41" s="2014"/>
      <c r="D41" s="1282"/>
      <c r="E41" s="1282"/>
    </row>
    <row r="42" spans="1:12" s="1277" customFormat="1" ht="13.5" customHeight="1" x14ac:dyDescent="0.2">
      <c r="B42" s="1280"/>
      <c r="C42" s="2013" t="s">
        <v>2037</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2038</v>
      </c>
      <c r="D46" s="1278"/>
      <c r="E46" s="1278"/>
      <c r="F46" s="1278"/>
      <c r="G46" s="1278"/>
      <c r="H46" s="1278"/>
    </row>
    <row r="47" spans="1:12" ht="9" customHeight="1" x14ac:dyDescent="0.2"/>
    <row r="48" spans="1:12" ht="12.2" customHeight="1" x14ac:dyDescent="0.2">
      <c r="B48" s="1672"/>
      <c r="C48" s="2016" t="s">
        <v>2039</v>
      </c>
    </row>
    <row r="49" spans="1:12" ht="9" customHeight="1" x14ac:dyDescent="0.2"/>
    <row r="50" spans="1:12" ht="12.2" customHeight="1" x14ac:dyDescent="0.2">
      <c r="C50" s="2016"/>
    </row>
    <row r="51" spans="1:12" ht="12.2" customHeight="1" x14ac:dyDescent="0.2">
      <c r="A51" s="1281" t="s">
        <v>2040</v>
      </c>
    </row>
    <row r="52" spans="1:12" ht="12.2" customHeight="1" x14ac:dyDescent="0.2">
      <c r="A52" s="1281" t="s">
        <v>2041</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20" t="str">
        <f>'Single Audit Cover'!A7</f>
        <v>Reavis High School 220</v>
      </c>
      <c r="B1" s="2521"/>
      <c r="C1" s="2521"/>
      <c r="D1" s="2521"/>
    </row>
    <row r="2" spans="1:11" s="2005" customFormat="1" ht="12.75" x14ac:dyDescent="0.2">
      <c r="A2" s="2522" t="str">
        <f>'Single Audit Cover'!E7</f>
        <v>07-016-2200-17</v>
      </c>
      <c r="B2" s="2523"/>
      <c r="C2" s="2523"/>
      <c r="D2" s="2523"/>
    </row>
    <row r="3" spans="1:11" s="2005" customFormat="1" ht="12.75" x14ac:dyDescent="0.2">
      <c r="A3" s="2520" t="s">
        <v>1897</v>
      </c>
      <c r="B3" s="2521"/>
      <c r="C3" s="2521"/>
      <c r="D3" s="2521"/>
    </row>
    <row r="4" spans="1:11" s="2005" customFormat="1" ht="4.5" customHeight="1" x14ac:dyDescent="0.2">
      <c r="A4" s="2003"/>
      <c r="B4" s="1997"/>
      <c r="C4" s="1997"/>
      <c r="D4" s="1997"/>
    </row>
    <row r="5" spans="1:11" x14ac:dyDescent="0.2">
      <c r="B5" s="1330" t="s">
        <v>1898</v>
      </c>
      <c r="C5" s="1329"/>
      <c r="D5" s="1306"/>
    </row>
    <row r="6" spans="1:11" x14ac:dyDescent="0.2">
      <c r="B6" s="1330" t="s">
        <v>1442</v>
      </c>
      <c r="C6" s="1329"/>
      <c r="D6" s="1306"/>
    </row>
    <row r="7" spans="1:11" x14ac:dyDescent="0.2">
      <c r="B7" s="1330" t="s">
        <v>1899</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2042</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1749</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2043</v>
      </c>
      <c r="E28" s="1323"/>
      <c r="F28" s="1323"/>
      <c r="G28" s="1323"/>
      <c r="H28" s="1323"/>
      <c r="I28" s="1323"/>
      <c r="J28" s="1323"/>
      <c r="K28" s="1323"/>
    </row>
    <row r="29" spans="1:11" ht="10.5" customHeight="1" x14ac:dyDescent="0.2">
      <c r="A29" s="1300"/>
      <c r="D29" s="2102" t="s">
        <v>2044</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2045</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2045</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2046</v>
      </c>
    </row>
    <row r="41" spans="1:5" ht="3" customHeight="1" x14ac:dyDescent="0.2">
      <c r="A41" s="1300"/>
      <c r="B41" s="1320"/>
      <c r="C41" s="1319"/>
      <c r="D41" s="1306"/>
    </row>
    <row r="42" spans="1:5" ht="10.5" customHeight="1" x14ac:dyDescent="0.2">
      <c r="A42" s="1300"/>
      <c r="B42" s="1956"/>
      <c r="C42" s="1301">
        <v>11</v>
      </c>
      <c r="D42" s="2018" t="s">
        <v>2047</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2048</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1751</v>
      </c>
    </row>
    <row r="57" spans="1:4" ht="10.5" customHeight="1" x14ac:dyDescent="0.2">
      <c r="A57" s="1300"/>
      <c r="D57" s="1303" t="s">
        <v>2049</v>
      </c>
    </row>
    <row r="58" spans="1:4" x14ac:dyDescent="0.2">
      <c r="A58" s="1300"/>
      <c r="C58" s="1957"/>
      <c r="D58" s="1303" t="s">
        <v>1422</v>
      </c>
    </row>
    <row r="59" spans="1:4" ht="10.5" customHeight="1" x14ac:dyDescent="0.2">
      <c r="A59" s="1300"/>
      <c r="D59" s="1306" t="s">
        <v>1421</v>
      </c>
    </row>
    <row r="60" spans="1:4" ht="10.5" customHeight="1" x14ac:dyDescent="0.2">
      <c r="A60" s="1300"/>
      <c r="D60" s="2101" t="s">
        <v>2090</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2050</v>
      </c>
    </row>
    <row r="64" spans="1:4" ht="10.5" customHeight="1" x14ac:dyDescent="0.2">
      <c r="A64" s="1300"/>
      <c r="D64" s="2101" t="s">
        <v>2089</v>
      </c>
    </row>
    <row r="65" spans="1:4" x14ac:dyDescent="0.2">
      <c r="A65" s="1300"/>
      <c r="C65" s="1957"/>
      <c r="D65" s="1303" t="s">
        <v>1418</v>
      </c>
    </row>
    <row r="66" spans="1:4" ht="10.5" customHeight="1" x14ac:dyDescent="0.2">
      <c r="A66" s="1300"/>
      <c r="D66" s="1308" t="s">
        <v>1417</v>
      </c>
    </row>
    <row r="67" spans="1:4" ht="10.5" customHeight="1" x14ac:dyDescent="0.2">
      <c r="A67" s="1300"/>
      <c r="D67" s="1306" t="s">
        <v>2051</v>
      </c>
    </row>
    <row r="68" spans="1:4" ht="10.5" customHeight="1" x14ac:dyDescent="0.2">
      <c r="A68" s="1300"/>
      <c r="D68" s="2101" t="s">
        <v>2089</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2052</v>
      </c>
    </row>
    <row r="92" spans="1:4" x14ac:dyDescent="0.2">
      <c r="A92" s="1300"/>
      <c r="B92" s="1309"/>
      <c r="C92" s="1957"/>
      <c r="D92" s="1303" t="s">
        <v>1405</v>
      </c>
    </row>
    <row r="93" spans="1:4" ht="4.5" customHeight="1" x14ac:dyDescent="0.2">
      <c r="A93" s="1300"/>
      <c r="D93" s="1306"/>
    </row>
    <row r="94" spans="1:4" x14ac:dyDescent="0.2">
      <c r="A94" s="1300"/>
      <c r="B94" s="1314" t="s">
        <v>2053</v>
      </c>
      <c r="C94" s="1313"/>
      <c r="D94" s="1306"/>
    </row>
    <row r="95" spans="1:4" ht="4.5" customHeight="1" x14ac:dyDescent="0.2">
      <c r="A95" s="1300"/>
      <c r="B95" s="1314"/>
      <c r="C95" s="1313"/>
      <c r="D95" s="1306"/>
    </row>
    <row r="96" spans="1:4" x14ac:dyDescent="0.2">
      <c r="A96" s="1300"/>
      <c r="B96" s="1955"/>
      <c r="C96" s="1304">
        <f>C91+1</f>
        <v>28</v>
      </c>
      <c r="D96" s="1303" t="s">
        <v>2054</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2055</v>
      </c>
    </row>
    <row r="101" spans="1:4" ht="3" customHeight="1" x14ac:dyDescent="0.2">
      <c r="A101" s="1300"/>
      <c r="B101" s="2017"/>
      <c r="C101" s="1304"/>
      <c r="D101" s="2019"/>
    </row>
    <row r="102" spans="1:4" x14ac:dyDescent="0.2">
      <c r="A102" s="1300"/>
      <c r="B102" s="1955"/>
      <c r="C102" s="1304">
        <f>C100+1</f>
        <v>31</v>
      </c>
      <c r="D102" s="1303" t="s">
        <v>2056</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2057</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1753</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Reavis High School 220</v>
      </c>
      <c r="B1" s="2526"/>
      <c r="C1" s="2526"/>
      <c r="D1" s="2526"/>
      <c r="E1" s="2526"/>
    </row>
    <row r="2" spans="1:5" x14ac:dyDescent="0.2">
      <c r="A2" s="2527" t="str">
        <f>'Single Audit Cover'!E7</f>
        <v>07-016-2200-17</v>
      </c>
      <c r="B2" s="2527"/>
      <c r="C2" s="2527"/>
      <c r="D2" s="2527"/>
      <c r="E2" s="2527"/>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892042</v>
      </c>
    </row>
    <row r="11" spans="1:5" x14ac:dyDescent="0.2">
      <c r="A11" s="1346" t="s">
        <v>1459</v>
      </c>
      <c r="B11" s="1345"/>
      <c r="C11" s="1345"/>
    </row>
    <row r="12" spans="1:5" x14ac:dyDescent="0.2">
      <c r="A12" s="1346" t="s">
        <v>1458</v>
      </c>
      <c r="B12" s="1345" t="s">
        <v>1457</v>
      </c>
      <c r="C12" s="1345"/>
      <c r="D12" s="1344">
        <f>SUM('Revenues 9-14'!C112:D112,'Revenues 9-14'!F112:G112)</f>
        <v>488783</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1907</v>
      </c>
      <c r="B17" s="1345" t="s">
        <v>1453</v>
      </c>
      <c r="C17" s="1345"/>
      <c r="D17" s="1344">
        <f>-SUM('Revenues 9-14'!C271:D271,'Revenues 9-14'!F271:G271)</f>
        <v>0</v>
      </c>
    </row>
    <row r="19" spans="1:4" ht="13.5" thickBot="1" x14ac:dyDescent="0.25">
      <c r="A19" s="2023" t="s">
        <v>1452</v>
      </c>
      <c r="D19" s="1343">
        <f>SUM(D10:D17)</f>
        <v>1380825</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1380825</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5">
        <f>SUM(D35:D45)</f>
        <v>0</v>
      </c>
    </row>
    <row r="49" spans="2:4" x14ac:dyDescent="0.2">
      <c r="B49" s="1334" t="s">
        <v>1443</v>
      </c>
      <c r="C49" s="1334"/>
      <c r="D49" s="1915">
        <f>D32-D47</f>
        <v>1380825</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13" sqref="A13:F13"/>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9" t="str">
        <f>'Single Audit Cover'!A7</f>
        <v>Reavis High School 220</v>
      </c>
      <c r="B1" s="2540"/>
      <c r="C1" s="2540"/>
      <c r="D1" s="2540"/>
      <c r="E1" s="1411"/>
    </row>
    <row r="2" spans="1:7" ht="13.5" customHeight="1" x14ac:dyDescent="0.2">
      <c r="A2" s="2541" t="str">
        <f>'Single Audit Cover'!E7</f>
        <v>07-016-2200-17</v>
      </c>
      <c r="B2" s="2542"/>
      <c r="C2" s="2542"/>
      <c r="D2" s="2542"/>
      <c r="E2" s="1401"/>
    </row>
    <row r="3" spans="1:7" ht="15.75" customHeight="1" x14ac:dyDescent="0.25">
      <c r="A3" s="2543" t="s">
        <v>1494</v>
      </c>
      <c r="B3" s="2544"/>
      <c r="C3" s="2544"/>
      <c r="D3" s="2544"/>
      <c r="E3" s="1410"/>
    </row>
    <row r="4" spans="1:7" ht="13.5" customHeight="1" x14ac:dyDescent="0.25">
      <c r="A4" s="2545" t="str">
        <f>'Single Audit Cover'!A4</f>
        <v>Year Ending June 30, 2017</v>
      </c>
      <c r="B4" s="2546"/>
      <c r="C4" s="2546"/>
      <c r="D4" s="2546"/>
      <c r="E4" s="1410"/>
    </row>
    <row r="5" spans="1:7" ht="8.25" customHeight="1" x14ac:dyDescent="0.2">
      <c r="C5" s="1350"/>
      <c r="D5" s="1350"/>
    </row>
    <row r="6" spans="1:7" ht="13.5" customHeight="1" x14ac:dyDescent="0.2">
      <c r="A6" s="1342" t="s">
        <v>1847</v>
      </c>
      <c r="C6" s="1350"/>
      <c r="D6" s="1350"/>
    </row>
    <row r="7" spans="1:7" ht="60.95" customHeight="1" x14ac:dyDescent="0.2">
      <c r="A7" s="2538" t="s">
        <v>2150</v>
      </c>
      <c r="B7" s="2538"/>
      <c r="C7" s="2538"/>
      <c r="D7" s="2538"/>
      <c r="E7" s="2538"/>
      <c r="F7" s="2538"/>
    </row>
    <row r="8" spans="1:7" ht="12" customHeight="1" x14ac:dyDescent="0.2">
      <c r="A8" s="1342"/>
      <c r="B8" s="2005"/>
      <c r="C8" s="2005"/>
      <c r="D8" s="2005"/>
      <c r="E8" s="1409"/>
    </row>
    <row r="9" spans="1:7" ht="15" customHeight="1" x14ac:dyDescent="0.2">
      <c r="A9" s="1967" t="s">
        <v>1935</v>
      </c>
      <c r="B9" s="1971"/>
      <c r="C9" s="1971"/>
      <c r="D9" s="1971"/>
      <c r="E9" s="1972"/>
      <c r="F9" s="1970"/>
      <c r="G9" s="1970"/>
    </row>
    <row r="10" spans="1:7" ht="15" customHeight="1" x14ac:dyDescent="0.2">
      <c r="A10" s="2046" t="s">
        <v>1936</v>
      </c>
      <c r="B10" s="1973"/>
      <c r="C10" s="1974"/>
      <c r="D10" s="1973" t="s">
        <v>1937</v>
      </c>
      <c r="E10" s="1974" t="s">
        <v>2096</v>
      </c>
      <c r="F10" s="1973" t="s">
        <v>105</v>
      </c>
      <c r="G10" s="1970"/>
    </row>
    <row r="11" spans="1:7" ht="12" customHeight="1" x14ac:dyDescent="0.2">
      <c r="A11" s="2046"/>
      <c r="B11" s="1973"/>
      <c r="C11" s="2047"/>
      <c r="D11" s="1973"/>
      <c r="E11" s="2047"/>
      <c r="F11" s="1973"/>
      <c r="G11" s="1970"/>
    </row>
    <row r="12" spans="1:7" x14ac:dyDescent="0.2">
      <c r="A12" s="1342" t="s">
        <v>2068</v>
      </c>
      <c r="C12" s="1338"/>
      <c r="D12" s="1338"/>
    </row>
    <row r="13" spans="1:7" ht="15" customHeight="1" x14ac:dyDescent="0.2">
      <c r="A13" s="2538" t="s">
        <v>2152</v>
      </c>
      <c r="B13" s="2538"/>
      <c r="C13" s="2538"/>
      <c r="D13" s="2538"/>
      <c r="E13" s="2538"/>
      <c r="F13" s="2538"/>
    </row>
    <row r="14" spans="1:7" ht="9.75" customHeight="1" x14ac:dyDescent="0.2">
      <c r="C14" s="1338"/>
      <c r="D14" s="1338"/>
    </row>
    <row r="15" spans="1:7" ht="13.5" customHeight="1" x14ac:dyDescent="0.2">
      <c r="C15" s="1737" t="s">
        <v>1493</v>
      </c>
      <c r="D15" s="2536" t="s">
        <v>1492</v>
      </c>
      <c r="E15" s="2536"/>
      <c r="F15" s="2536"/>
    </row>
    <row r="16" spans="1:7" ht="13.5" customHeight="1" x14ac:dyDescent="0.2">
      <c r="A16" s="1370"/>
      <c r="B16" s="1342" t="s">
        <v>1491</v>
      </c>
      <c r="C16" s="1737" t="s">
        <v>1490</v>
      </c>
      <c r="D16" s="2537" t="s">
        <v>2069</v>
      </c>
      <c r="E16" s="2537"/>
      <c r="F16" s="2537"/>
    </row>
    <row r="17" spans="1:6" ht="20.45" customHeight="1" x14ac:dyDescent="0.2">
      <c r="A17" s="2048"/>
      <c r="B17" s="2049" t="s">
        <v>2151</v>
      </c>
      <c r="C17" s="1962"/>
      <c r="D17" s="2531"/>
      <c r="E17" s="2531"/>
      <c r="F17" s="2531"/>
    </row>
    <row r="18" spans="1:6" ht="20.65" customHeight="1" x14ac:dyDescent="0.2">
      <c r="A18" s="2048"/>
      <c r="B18" s="2049"/>
      <c r="C18" s="1962"/>
      <c r="D18" s="2531"/>
      <c r="E18" s="2531"/>
      <c r="F18" s="2531"/>
    </row>
    <row r="19" spans="1:6" ht="20.65" customHeight="1" x14ac:dyDescent="0.2">
      <c r="A19" s="2048"/>
      <c r="B19" s="2049"/>
      <c r="C19" s="1962"/>
      <c r="D19" s="2531"/>
      <c r="E19" s="2531"/>
      <c r="F19" s="2531"/>
    </row>
    <row r="20" spans="1:6" ht="20.65" customHeight="1" x14ac:dyDescent="0.2">
      <c r="A20" s="2048"/>
      <c r="B20" s="2049"/>
      <c r="C20" s="1962"/>
      <c r="D20" s="2531"/>
      <c r="E20" s="2531"/>
      <c r="F20" s="2531"/>
    </row>
    <row r="21" spans="1:6" ht="20.65" customHeight="1" x14ac:dyDescent="0.2">
      <c r="A21" s="2048"/>
      <c r="B21" s="2049"/>
      <c r="C21" s="1962"/>
      <c r="D21" s="2531"/>
      <c r="E21" s="2531"/>
      <c r="F21" s="2531"/>
    </row>
    <row r="22" spans="1:6" ht="20.65" customHeight="1" x14ac:dyDescent="0.2">
      <c r="A22" s="2048"/>
      <c r="B22" s="2049"/>
      <c r="C22" s="1962"/>
      <c r="D22" s="2531"/>
      <c r="E22" s="2531"/>
      <c r="F22" s="2531"/>
    </row>
    <row r="23" spans="1:6" ht="20.65" customHeight="1" x14ac:dyDescent="0.2">
      <c r="A23" s="2048"/>
      <c r="B23" s="2049"/>
      <c r="C23" s="1962"/>
      <c r="D23" s="2531"/>
      <c r="E23" s="2531"/>
      <c r="F23" s="2531"/>
    </row>
    <row r="24" spans="1:6" ht="20.65" customHeight="1" x14ac:dyDescent="0.2">
      <c r="A24" s="2048"/>
      <c r="B24" s="2049"/>
      <c r="C24" s="1962"/>
      <c r="D24" s="2531"/>
      <c r="E24" s="2531"/>
      <c r="F24" s="2531"/>
    </row>
    <row r="25" spans="1:6" ht="20.65" customHeight="1" x14ac:dyDescent="0.2">
      <c r="A25" s="2048"/>
      <c r="B25" s="2049"/>
      <c r="C25" s="1962"/>
      <c r="D25" s="2531"/>
      <c r="E25" s="2531"/>
      <c r="F25" s="2531"/>
    </row>
    <row r="26" spans="1:6" ht="20.65" customHeight="1" x14ac:dyDescent="0.2">
      <c r="A26" s="2048"/>
      <c r="B26" s="2049"/>
      <c r="C26" s="1962"/>
      <c r="D26" s="2531"/>
      <c r="E26" s="2531"/>
      <c r="F26" s="2531"/>
    </row>
    <row r="27" spans="1:6" ht="20.65" customHeight="1" x14ac:dyDescent="0.2">
      <c r="A27" s="2048"/>
      <c r="B27" s="2049"/>
      <c r="C27" s="1962"/>
      <c r="D27" s="2531"/>
      <c r="E27" s="2531"/>
      <c r="F27" s="2531"/>
    </row>
    <row r="28" spans="1:6" ht="20.65" customHeight="1" x14ac:dyDescent="0.2">
      <c r="A28" s="2048"/>
      <c r="B28" s="2049"/>
      <c r="C28" s="1962"/>
      <c r="D28" s="2531"/>
      <c r="E28" s="2531"/>
      <c r="F28" s="2531"/>
    </row>
    <row r="29" spans="1:6" ht="20.65" customHeight="1" x14ac:dyDescent="0.2">
      <c r="A29" s="2048"/>
      <c r="B29" s="2049"/>
      <c r="C29" s="1962"/>
      <c r="D29" s="2531"/>
      <c r="E29" s="2531"/>
      <c r="F29" s="2531"/>
    </row>
    <row r="30" spans="1:6" ht="12" customHeight="1" x14ac:dyDescent="0.2">
      <c r="A30" s="1481"/>
      <c r="B30" s="1673"/>
      <c r="C30" s="1674"/>
      <c r="D30" s="1675"/>
      <c r="E30" s="1405"/>
    </row>
    <row r="31" spans="1:6" ht="12" customHeight="1" x14ac:dyDescent="0.2">
      <c r="A31" s="1738" t="s">
        <v>1938</v>
      </c>
      <c r="B31" s="1673"/>
      <c r="C31" s="1674"/>
      <c r="D31" s="1675"/>
      <c r="E31" s="1405"/>
    </row>
    <row r="32" spans="1:6" ht="30" customHeight="1" x14ac:dyDescent="0.2">
      <c r="A32" s="2532" t="s">
        <v>2070</v>
      </c>
      <c r="B32" s="2532"/>
      <c r="C32" s="2532"/>
      <c r="D32" s="2532"/>
      <c r="E32" s="2532"/>
      <c r="F32" s="2532"/>
    </row>
    <row r="33" spans="1:6" ht="13.5" customHeight="1" x14ac:dyDescent="0.2">
      <c r="A33" s="1481" t="s">
        <v>1754</v>
      </c>
      <c r="B33" s="1673"/>
      <c r="C33" s="1676">
        <v>0</v>
      </c>
      <c r="D33" s="1675"/>
      <c r="E33" s="1405"/>
    </row>
    <row r="34" spans="1:6" ht="13.5" customHeight="1" x14ac:dyDescent="0.2">
      <c r="A34" s="1481" t="s">
        <v>1755</v>
      </c>
      <c r="B34" s="1673"/>
      <c r="C34" s="1677">
        <v>0</v>
      </c>
      <c r="D34" s="1675" t="s">
        <v>2071</v>
      </c>
      <c r="E34" s="2533">
        <f>+C33+C34</f>
        <v>0</v>
      </c>
      <c r="F34" s="2534"/>
    </row>
    <row r="35" spans="1:6" ht="12" customHeight="1" x14ac:dyDescent="0.2">
      <c r="A35" s="1481"/>
      <c r="B35" s="1673"/>
      <c r="C35" s="2050"/>
      <c r="D35" s="1675"/>
      <c r="E35" s="2051"/>
      <c r="F35" s="1406"/>
    </row>
    <row r="36" spans="1:6" ht="13.5" customHeight="1" x14ac:dyDescent="0.2">
      <c r="A36" s="1738" t="s">
        <v>1939</v>
      </c>
      <c r="B36" s="1673"/>
      <c r="C36" s="1674"/>
      <c r="D36" s="1675"/>
      <c r="E36" s="1405"/>
    </row>
    <row r="37" spans="1:6" ht="14.25" customHeight="1" x14ac:dyDescent="0.2">
      <c r="A37" s="1481" t="s">
        <v>1846</v>
      </c>
      <c r="B37" s="1673"/>
      <c r="C37" s="1678"/>
      <c r="D37" s="1675"/>
      <c r="E37" s="1405"/>
    </row>
    <row r="38" spans="1:6" ht="14.25" customHeight="1" x14ac:dyDescent="0.2">
      <c r="A38" s="1481"/>
      <c r="B38" s="1673" t="s">
        <v>1756</v>
      </c>
      <c r="C38" s="1679"/>
      <c r="D38" s="1675"/>
      <c r="E38" s="1405"/>
    </row>
    <row r="39" spans="1:6" ht="14.25" customHeight="1" x14ac:dyDescent="0.2">
      <c r="A39" s="1481"/>
      <c r="B39" s="1673" t="s">
        <v>1757</v>
      </c>
      <c r="C39" s="1679"/>
      <c r="D39" s="1675"/>
      <c r="E39" s="1405"/>
    </row>
    <row r="40" spans="1:6" ht="14.25" customHeight="1" x14ac:dyDescent="0.2">
      <c r="A40" s="1481"/>
      <c r="B40" s="1673" t="s">
        <v>1758</v>
      </c>
      <c r="C40" s="1679"/>
      <c r="D40" s="1675"/>
      <c r="E40" s="1405"/>
    </row>
    <row r="41" spans="1:6" ht="14.25" customHeight="1" x14ac:dyDescent="0.2">
      <c r="A41" s="1481"/>
      <c r="B41" s="1673" t="s">
        <v>1759</v>
      </c>
      <c r="C41" s="1679"/>
      <c r="D41" s="1675"/>
      <c r="E41" s="1405"/>
    </row>
    <row r="42" spans="1:6" ht="14.25" customHeight="1" x14ac:dyDescent="0.2">
      <c r="A42" s="1481" t="s">
        <v>1760</v>
      </c>
      <c r="B42" s="1673"/>
      <c r="C42" s="1679"/>
      <c r="D42" s="1675"/>
      <c r="E42" s="1405"/>
    </row>
    <row r="43" spans="1:6" ht="14.25" customHeight="1" x14ac:dyDescent="0.2">
      <c r="A43" s="1481" t="s">
        <v>1761</v>
      </c>
      <c r="B43" s="1673"/>
      <c r="C43" s="1680"/>
      <c r="D43" s="1675"/>
      <c r="E43" s="1405"/>
    </row>
    <row r="44" spans="1:6" ht="14.25" customHeight="1" x14ac:dyDescent="0.2">
      <c r="A44" s="1481"/>
      <c r="B44" s="1673"/>
      <c r="C44" s="1678" t="s">
        <v>1762</v>
      </c>
      <c r="D44" s="1675"/>
      <c r="E44" s="1405"/>
    </row>
    <row r="45" spans="1:6" ht="13.5" customHeight="1" x14ac:dyDescent="0.2">
      <c r="B45" s="1404"/>
      <c r="C45" s="1403"/>
      <c r="D45" s="1403"/>
    </row>
    <row r="46" spans="1:6" x14ac:dyDescent="0.2">
      <c r="A46" s="1681" t="s">
        <v>2072</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5" t="s">
        <v>2073</v>
      </c>
      <c r="C49" s="2535"/>
      <c r="D49" s="2535"/>
      <c r="E49" s="1401"/>
    </row>
    <row r="50" spans="1:5" s="1355" customFormat="1" ht="3.75" customHeight="1" x14ac:dyDescent="0.2">
      <c r="A50" s="1402"/>
      <c r="B50" s="2054"/>
      <c r="C50" s="2054"/>
      <c r="D50" s="2054"/>
      <c r="E50" s="1401"/>
    </row>
    <row r="51" spans="1:5" s="1355" customFormat="1" ht="20.25" customHeight="1" x14ac:dyDescent="0.2">
      <c r="A51" s="1400">
        <v>6</v>
      </c>
      <c r="B51" s="2530" t="s">
        <v>1941</v>
      </c>
      <c r="C51" s="2530"/>
      <c r="D51" s="2530"/>
    </row>
    <row r="52" spans="1:5" ht="14.25" customHeight="1" x14ac:dyDescent="0.2">
      <c r="A52" s="1400"/>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9"/>
  <sheetViews>
    <sheetView showGridLines="0" topLeftCell="A12" zoomScaleNormal="100" workbookViewId="0">
      <selection activeCell="B12" sqref="B12"/>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7" t="str">
        <f>'Single Audit Cover'!A7</f>
        <v>Reavis High School 220</v>
      </c>
      <c r="C1" s="2548"/>
      <c r="D1" s="2548"/>
      <c r="E1" s="2548"/>
      <c r="F1" s="2548"/>
      <c r="G1" s="2548"/>
      <c r="H1" s="2548"/>
      <c r="I1" s="2548"/>
      <c r="J1" s="2548"/>
      <c r="K1" s="2548"/>
      <c r="L1" s="2548"/>
      <c r="M1" s="2548"/>
    </row>
    <row r="2" spans="2:14" ht="15" x14ac:dyDescent="0.2">
      <c r="B2" s="2549" t="str">
        <f>'Single Audit Cover'!E7</f>
        <v>07-016-2200-17</v>
      </c>
      <c r="C2" s="2549"/>
      <c r="D2" s="2549"/>
      <c r="E2" s="2549"/>
      <c r="F2" s="2549"/>
      <c r="G2" s="2549"/>
      <c r="H2" s="2549"/>
      <c r="I2" s="2549"/>
      <c r="J2" s="2549"/>
      <c r="K2" s="2549"/>
      <c r="L2" s="2549"/>
      <c r="M2" s="2549"/>
      <c r="N2" s="1399"/>
    </row>
    <row r="3" spans="2:14" ht="15" x14ac:dyDescent="0.2">
      <c r="B3" s="2550" t="s">
        <v>1432</v>
      </c>
      <c r="C3" s="2550"/>
      <c r="D3" s="2550"/>
      <c r="E3" s="2550"/>
      <c r="F3" s="2550"/>
      <c r="G3" s="2550"/>
      <c r="H3" s="2550"/>
      <c r="I3" s="2550"/>
      <c r="J3" s="2550"/>
      <c r="K3" s="2550"/>
      <c r="L3" s="2550"/>
      <c r="M3" s="2550"/>
      <c r="N3" s="1399"/>
    </row>
    <row r="4" spans="2:14" ht="15" x14ac:dyDescent="0.2">
      <c r="B4" s="2551" t="str">
        <f>'[1]Single Audit Cover'!A4</f>
        <v>Year Ending June 30, 2017</v>
      </c>
      <c r="C4" s="2551"/>
      <c r="D4" s="2551"/>
      <c r="E4" s="2551"/>
      <c r="F4" s="2551"/>
      <c r="G4" s="2551"/>
      <c r="H4" s="2551"/>
      <c r="I4" s="2551"/>
      <c r="J4" s="2551"/>
      <c r="K4" s="2551"/>
      <c r="L4" s="2551"/>
      <c r="M4" s="255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2058</v>
      </c>
      <c r="C7" s="1393"/>
      <c r="D7" s="1392"/>
      <c r="E7" s="2029"/>
      <c r="F7" s="2030"/>
      <c r="G7" s="2029"/>
      <c r="H7" s="2031" t="s">
        <v>1484</v>
      </c>
      <c r="I7" s="2029"/>
      <c r="J7" s="2103" t="s">
        <v>1484</v>
      </c>
      <c r="K7" s="1388"/>
      <c r="L7" s="1387" t="s">
        <v>1482</v>
      </c>
      <c r="M7" s="1386"/>
    </row>
    <row r="8" spans="2:14" ht="15.75" x14ac:dyDescent="0.25">
      <c r="B8" s="2032" t="s">
        <v>2059</v>
      </c>
      <c r="C8" s="1393" t="s">
        <v>1486</v>
      </c>
      <c r="D8" s="1392" t="s">
        <v>1485</v>
      </c>
      <c r="E8" s="1391" t="s">
        <v>1484</v>
      </c>
      <c r="F8" s="1390" t="s">
        <v>1484</v>
      </c>
      <c r="G8" s="1389" t="s">
        <v>1484</v>
      </c>
      <c r="H8" s="2031" t="s">
        <v>1860</v>
      </c>
      <c r="I8" s="1388" t="s">
        <v>1484</v>
      </c>
      <c r="J8" s="2103" t="s">
        <v>2060</v>
      </c>
      <c r="K8" s="1388" t="s">
        <v>1483</v>
      </c>
      <c r="L8" s="1387" t="s">
        <v>1478</v>
      </c>
      <c r="M8" s="1386" t="s">
        <v>31</v>
      </c>
    </row>
    <row r="9" spans="2:14" ht="13.5" x14ac:dyDescent="0.2">
      <c r="B9" s="2033" t="s">
        <v>1481</v>
      </c>
      <c r="C9" s="1393" t="s">
        <v>1480</v>
      </c>
      <c r="D9" s="1392" t="s">
        <v>2061</v>
      </c>
      <c r="E9" s="1391" t="s">
        <v>1860</v>
      </c>
      <c r="F9" s="1390" t="s">
        <v>2060</v>
      </c>
      <c r="G9" s="1389" t="s">
        <v>1860</v>
      </c>
      <c r="H9" s="2031" t="s">
        <v>2062</v>
      </c>
      <c r="I9" s="1388" t="s">
        <v>2060</v>
      </c>
      <c r="J9" s="2103" t="s">
        <v>2062</v>
      </c>
      <c r="K9" s="1388" t="s">
        <v>1479</v>
      </c>
      <c r="L9" s="2034" t="s">
        <v>2063</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2.5" x14ac:dyDescent="0.2">
      <c r="B11" s="1374" t="s">
        <v>2126</v>
      </c>
      <c r="C11" s="1377"/>
      <c r="D11" s="1376"/>
      <c r="E11" s="1375"/>
      <c r="F11" s="1375"/>
      <c r="G11" s="1375"/>
      <c r="H11" s="1375"/>
      <c r="I11" s="1375"/>
      <c r="J11" s="1375"/>
      <c r="K11" s="1375"/>
      <c r="L11" s="1375">
        <f>+G11+I11+K11</f>
        <v>0</v>
      </c>
      <c r="M11" s="1375"/>
    </row>
    <row r="12" spans="2:14" ht="20.100000000000001" customHeight="1" x14ac:dyDescent="0.2">
      <c r="B12" s="1374" t="s">
        <v>2155</v>
      </c>
      <c r="C12" s="1373" t="s">
        <v>2128</v>
      </c>
      <c r="D12" s="1372" t="s">
        <v>2129</v>
      </c>
      <c r="E12" s="1371">
        <v>434622</v>
      </c>
      <c r="F12" s="1371"/>
      <c r="G12" s="1371">
        <v>447073</v>
      </c>
      <c r="H12" s="1371"/>
      <c r="I12" s="1371"/>
      <c r="J12" s="1371"/>
      <c r="K12" s="1371"/>
      <c r="L12" s="1375">
        <f t="shared" ref="L12:L32" si="0">+G12+I12+K12</f>
        <v>447073</v>
      </c>
      <c r="M12" s="1371"/>
    </row>
    <row r="13" spans="2:14" ht="20.100000000000001" customHeight="1" x14ac:dyDescent="0.2">
      <c r="B13" s="1374" t="s">
        <v>2127</v>
      </c>
      <c r="C13" s="1373" t="s">
        <v>2128</v>
      </c>
      <c r="D13" s="1372" t="s">
        <v>2130</v>
      </c>
      <c r="E13" s="1371"/>
      <c r="F13" s="1371">
        <v>519226</v>
      </c>
      <c r="G13" s="1371"/>
      <c r="H13" s="1371"/>
      <c r="I13" s="1371">
        <v>559331</v>
      </c>
      <c r="J13" s="1371"/>
      <c r="K13" s="1371"/>
      <c r="L13" s="1375">
        <f t="shared" si="0"/>
        <v>559331</v>
      </c>
      <c r="M13" s="1371"/>
    </row>
    <row r="14" spans="2:14" ht="20.100000000000001" customHeight="1" x14ac:dyDescent="0.2">
      <c r="B14" s="1374"/>
      <c r="C14" s="1373"/>
      <c r="D14" s="1372"/>
      <c r="E14" s="1371"/>
      <c r="F14" s="1371"/>
      <c r="G14" s="1371"/>
      <c r="H14" s="1371"/>
      <c r="I14" s="1371"/>
      <c r="J14" s="1371"/>
      <c r="K14" s="1371"/>
      <c r="L14" s="1375"/>
      <c r="M14" s="1371"/>
    </row>
    <row r="15" spans="2:14" ht="20.100000000000001" customHeight="1" x14ac:dyDescent="0.2">
      <c r="B15" s="1374" t="s">
        <v>857</v>
      </c>
      <c r="C15" s="1373" t="s">
        <v>2131</v>
      </c>
      <c r="D15" s="1372" t="s">
        <v>2132</v>
      </c>
      <c r="E15" s="1371">
        <v>54194</v>
      </c>
      <c r="F15" s="1371"/>
      <c r="G15" s="1371">
        <v>53844</v>
      </c>
      <c r="H15" s="1371"/>
      <c r="I15" s="1371"/>
      <c r="J15" s="1371"/>
      <c r="K15" s="1371"/>
      <c r="L15" s="1375">
        <f t="shared" si="0"/>
        <v>53844</v>
      </c>
      <c r="M15" s="1371"/>
    </row>
    <row r="16" spans="2:14" ht="20.100000000000001" customHeight="1" x14ac:dyDescent="0.2">
      <c r="B16" s="1374" t="s">
        <v>857</v>
      </c>
      <c r="C16" s="1373" t="s">
        <v>2131</v>
      </c>
      <c r="D16" s="1372" t="s">
        <v>2133</v>
      </c>
      <c r="E16" s="1371"/>
      <c r="F16" s="1371">
        <v>50725</v>
      </c>
      <c r="G16" s="1371"/>
      <c r="H16" s="1371"/>
      <c r="I16" s="1371">
        <v>50860</v>
      </c>
      <c r="J16" s="1371"/>
      <c r="K16" s="1371"/>
      <c r="L16" s="1375">
        <f t="shared" si="0"/>
        <v>50860</v>
      </c>
      <c r="M16" s="1371"/>
    </row>
    <row r="17" spans="2:13" ht="20.100000000000001" customHeight="1" x14ac:dyDescent="0.2">
      <c r="B17" s="1374"/>
      <c r="C17" s="1373"/>
      <c r="D17" s="1372"/>
      <c r="E17" s="1371"/>
      <c r="F17" s="1371"/>
      <c r="G17" s="1371"/>
      <c r="H17" s="1371"/>
      <c r="I17" s="1371"/>
      <c r="J17" s="1371"/>
      <c r="K17" s="1371"/>
      <c r="L17" s="1375"/>
      <c r="M17" s="1371"/>
    </row>
    <row r="18" spans="2:13" ht="20.100000000000001" customHeight="1" x14ac:dyDescent="0.2">
      <c r="B18" s="1374" t="s">
        <v>2136</v>
      </c>
      <c r="C18" s="1373"/>
      <c r="D18" s="1372" t="s">
        <v>2137</v>
      </c>
      <c r="E18" s="1371">
        <v>1117</v>
      </c>
      <c r="F18" s="1371"/>
      <c r="G18" s="1371">
        <v>1117</v>
      </c>
      <c r="H18" s="1371"/>
      <c r="I18" s="1371"/>
      <c r="J18" s="1371"/>
      <c r="K18" s="1371"/>
      <c r="L18" s="1375">
        <f t="shared" si="0"/>
        <v>1117</v>
      </c>
      <c r="M18" s="1371"/>
    </row>
    <row r="19" spans="2:13" ht="20.100000000000001" customHeight="1" x14ac:dyDescent="0.2">
      <c r="B19" s="1374"/>
      <c r="C19" s="1373"/>
      <c r="D19" s="1372"/>
      <c r="E19" s="1371"/>
      <c r="F19" s="1371"/>
      <c r="G19" s="1371"/>
      <c r="H19" s="1371"/>
      <c r="I19" s="1371"/>
      <c r="J19" s="1371"/>
      <c r="K19" s="1371"/>
      <c r="L19" s="1375"/>
      <c r="M19" s="1371"/>
    </row>
    <row r="20" spans="2:13" ht="20.100000000000001" customHeight="1" x14ac:dyDescent="0.2">
      <c r="B20" s="1374" t="s">
        <v>2134</v>
      </c>
      <c r="C20" s="1373" t="s">
        <v>2135</v>
      </c>
      <c r="D20" s="1372" t="s">
        <v>2143</v>
      </c>
      <c r="E20" s="1371">
        <v>269565</v>
      </c>
      <c r="F20" s="1371"/>
      <c r="G20" s="1371">
        <v>269565</v>
      </c>
      <c r="H20" s="1371"/>
      <c r="I20" s="1371"/>
      <c r="J20" s="1371"/>
      <c r="K20" s="1371"/>
      <c r="L20" s="1375">
        <f t="shared" si="0"/>
        <v>269565</v>
      </c>
      <c r="M20" s="1371"/>
    </row>
    <row r="21" spans="2:13" ht="20.100000000000001" customHeight="1" x14ac:dyDescent="0.2">
      <c r="B21" s="1374" t="s">
        <v>2149</v>
      </c>
      <c r="C21" s="1373" t="s">
        <v>2135</v>
      </c>
      <c r="D21" s="1372" t="s">
        <v>2144</v>
      </c>
      <c r="E21" s="1371"/>
      <c r="F21" s="1371">
        <v>488783</v>
      </c>
      <c r="G21" s="1371"/>
      <c r="H21" s="1371"/>
      <c r="I21" s="1371">
        <v>488783</v>
      </c>
      <c r="J21" s="1371"/>
      <c r="K21" s="1371"/>
      <c r="L21" s="1375">
        <f t="shared" si="0"/>
        <v>488783</v>
      </c>
      <c r="M21" s="1371"/>
    </row>
    <row r="22" spans="2:13" ht="20.100000000000001" customHeight="1" x14ac:dyDescent="0.2">
      <c r="B22" s="1374"/>
      <c r="C22" s="1373"/>
      <c r="D22" s="1372"/>
      <c r="E22" s="1371"/>
      <c r="F22" s="1371"/>
      <c r="G22" s="1371"/>
      <c r="H22" s="1371"/>
      <c r="I22" s="1371"/>
      <c r="J22" s="1371"/>
      <c r="K22" s="1371"/>
      <c r="L22" s="1375"/>
      <c r="M22" s="1371"/>
    </row>
    <row r="23" spans="2:13" ht="22.5" x14ac:dyDescent="0.2">
      <c r="B23" s="2110" t="s">
        <v>2145</v>
      </c>
      <c r="C23" s="1373"/>
      <c r="D23" s="1372"/>
      <c r="E23" s="1371">
        <f t="shared" ref="E23:J23" si="1">SUM(E12:E22)</f>
        <v>759498</v>
      </c>
      <c r="F23" s="1371">
        <f t="shared" si="1"/>
        <v>1058734</v>
      </c>
      <c r="G23" s="1371">
        <f t="shared" si="1"/>
        <v>771599</v>
      </c>
      <c r="H23" s="1371">
        <f t="shared" si="1"/>
        <v>0</v>
      </c>
      <c r="I23" s="1371">
        <f t="shared" si="1"/>
        <v>1098974</v>
      </c>
      <c r="J23" s="1371">
        <f t="shared" si="1"/>
        <v>0</v>
      </c>
      <c r="K23" s="1371"/>
      <c r="L23" s="1375">
        <f>SUM(L12:L22)</f>
        <v>1870573</v>
      </c>
      <c r="M23" s="1371"/>
    </row>
    <row r="24" spans="2:13" ht="20.100000000000001" customHeight="1" x14ac:dyDescent="0.2">
      <c r="B24" s="1374"/>
      <c r="C24" s="1373"/>
      <c r="D24" s="1372"/>
      <c r="E24" s="1371"/>
      <c r="F24" s="1371"/>
      <c r="G24" s="1371"/>
      <c r="H24" s="1371"/>
      <c r="I24" s="1371"/>
      <c r="J24" s="1371"/>
      <c r="K24" s="1371"/>
      <c r="L24" s="1375">
        <f t="shared" si="0"/>
        <v>0</v>
      </c>
      <c r="M24" s="1371"/>
    </row>
    <row r="25" spans="2:13" ht="22.5" x14ac:dyDescent="0.2">
      <c r="B25" s="2110" t="s">
        <v>2147</v>
      </c>
      <c r="C25" s="1373"/>
      <c r="D25" s="1372"/>
      <c r="E25" s="1371"/>
      <c r="F25" s="1371"/>
      <c r="G25" s="1371"/>
      <c r="H25" s="1371"/>
      <c r="I25" s="1371"/>
      <c r="J25" s="1371"/>
      <c r="K25" s="1371"/>
      <c r="L25" s="1375">
        <f t="shared" si="0"/>
        <v>0</v>
      </c>
      <c r="M25" s="1371"/>
    </row>
    <row r="26" spans="2:13" ht="20.100000000000001" customHeight="1" x14ac:dyDescent="0.2">
      <c r="B26" s="1374" t="s">
        <v>1225</v>
      </c>
      <c r="C26" s="1373">
        <v>10.555</v>
      </c>
      <c r="D26" s="1372" t="s">
        <v>2138</v>
      </c>
      <c r="E26" s="1371">
        <v>320708</v>
      </c>
      <c r="F26" s="1371"/>
      <c r="G26" s="1371">
        <v>248635</v>
      </c>
      <c r="H26" s="1371"/>
      <c r="I26" s="1371"/>
      <c r="J26" s="1371"/>
      <c r="K26" s="1371"/>
      <c r="L26" s="1375">
        <f t="shared" si="0"/>
        <v>248635</v>
      </c>
      <c r="M26" s="1371"/>
    </row>
    <row r="27" spans="2:13" ht="20.100000000000001" customHeight="1" x14ac:dyDescent="0.2">
      <c r="B27" s="1374" t="s">
        <v>1225</v>
      </c>
      <c r="C27" s="1373">
        <v>10.555</v>
      </c>
      <c r="D27" s="1372" t="s">
        <v>2139</v>
      </c>
      <c r="E27" s="1371"/>
      <c r="F27" s="1371">
        <v>293495</v>
      </c>
      <c r="G27" s="1371"/>
      <c r="H27" s="1371"/>
      <c r="I27" s="1371">
        <v>234636</v>
      </c>
      <c r="J27" s="1371"/>
      <c r="K27" s="1371"/>
      <c r="L27" s="1375">
        <f t="shared" si="0"/>
        <v>234636</v>
      </c>
      <c r="M27" s="1371"/>
    </row>
    <row r="28" spans="2:13" ht="20.100000000000001" customHeight="1" x14ac:dyDescent="0.2">
      <c r="B28" s="1374"/>
      <c r="C28" s="1373"/>
      <c r="D28" s="1372"/>
      <c r="E28" s="1371"/>
      <c r="F28" s="1371"/>
      <c r="G28" s="1371"/>
      <c r="H28" s="1371"/>
      <c r="I28" s="1371"/>
      <c r="J28" s="1371"/>
      <c r="K28" s="1371"/>
      <c r="L28" s="1375"/>
      <c r="M28" s="1371"/>
    </row>
    <row r="29" spans="2:13" ht="20.100000000000001" customHeight="1" x14ac:dyDescent="0.2">
      <c r="B29" s="1374" t="s">
        <v>2140</v>
      </c>
      <c r="C29" s="1373">
        <v>10.553000000000001</v>
      </c>
      <c r="D29" s="1372" t="s">
        <v>2141</v>
      </c>
      <c r="E29" s="1371">
        <v>26971</v>
      </c>
      <c r="F29" s="1371"/>
      <c r="G29" s="1371">
        <v>27642</v>
      </c>
      <c r="H29" s="1371"/>
      <c r="I29" s="1371"/>
      <c r="J29" s="1371"/>
      <c r="K29" s="1371"/>
      <c r="L29" s="1375">
        <f t="shared" si="0"/>
        <v>27642</v>
      </c>
      <c r="M29" s="1371"/>
    </row>
    <row r="30" spans="2:13" ht="20.100000000000001" customHeight="1" x14ac:dyDescent="0.2">
      <c r="B30" s="1374" t="s">
        <v>2140</v>
      </c>
      <c r="C30" s="1373">
        <v>10.553000000000001</v>
      </c>
      <c r="D30" s="1372" t="s">
        <v>2142</v>
      </c>
      <c r="E30" s="1371"/>
      <c r="F30" s="1371">
        <v>28596</v>
      </c>
      <c r="G30" s="1371"/>
      <c r="H30" s="1371"/>
      <c r="I30" s="1371">
        <v>24569</v>
      </c>
      <c r="J30" s="1371"/>
      <c r="K30" s="1371"/>
      <c r="L30" s="1375">
        <f t="shared" si="0"/>
        <v>24569</v>
      </c>
      <c r="M30" s="1371"/>
    </row>
    <row r="31" spans="2:13" ht="20.100000000000001" customHeight="1" x14ac:dyDescent="0.2">
      <c r="B31" s="1374"/>
      <c r="C31" s="1373"/>
      <c r="D31" s="1372"/>
      <c r="E31" s="1371"/>
      <c r="F31" s="1371"/>
      <c r="G31" s="1371"/>
      <c r="H31" s="1371"/>
      <c r="I31" s="1371"/>
      <c r="J31" s="1371"/>
      <c r="K31" s="1371"/>
      <c r="L31" s="1375"/>
      <c r="M31" s="1371"/>
    </row>
    <row r="32" spans="2:13" ht="22.5" x14ac:dyDescent="0.2">
      <c r="B32" s="2110" t="s">
        <v>2146</v>
      </c>
      <c r="C32" s="1373"/>
      <c r="D32" s="1372"/>
      <c r="E32" s="1371">
        <f t="shared" ref="E32:J32" si="2">SUM(E26:E31)</f>
        <v>347679</v>
      </c>
      <c r="F32" s="1371">
        <f t="shared" si="2"/>
        <v>322091</v>
      </c>
      <c r="G32" s="1371">
        <f t="shared" si="2"/>
        <v>276277</v>
      </c>
      <c r="H32" s="1371">
        <f t="shared" si="2"/>
        <v>0</v>
      </c>
      <c r="I32" s="1371">
        <f t="shared" si="2"/>
        <v>259205</v>
      </c>
      <c r="J32" s="1371">
        <f t="shared" si="2"/>
        <v>0</v>
      </c>
      <c r="K32" s="1371"/>
      <c r="L32" s="1375">
        <f t="shared" si="0"/>
        <v>535482</v>
      </c>
      <c r="M32" s="1371"/>
    </row>
    <row r="33" spans="2:14" x14ac:dyDescent="0.2">
      <c r="B33" s="2110"/>
      <c r="C33" s="1373"/>
      <c r="D33" s="1372"/>
      <c r="E33" s="1371"/>
      <c r="F33" s="1371"/>
      <c r="G33" s="1371"/>
      <c r="H33" s="1371"/>
      <c r="I33" s="1371"/>
      <c r="J33" s="1371"/>
      <c r="K33" s="1371"/>
      <c r="L33" s="1375"/>
      <c r="M33" s="1371"/>
    </row>
    <row r="34" spans="2:14" ht="20.100000000000001" customHeight="1" x14ac:dyDescent="0.2">
      <c r="B34" s="2110" t="s">
        <v>2148</v>
      </c>
      <c r="C34" s="1373"/>
      <c r="D34" s="1372"/>
      <c r="E34" s="1371">
        <f t="shared" ref="E34:J34" si="3">SUM(E23+E32)</f>
        <v>1107177</v>
      </c>
      <c r="F34" s="1371">
        <f t="shared" si="3"/>
        <v>1380825</v>
      </c>
      <c r="G34" s="1371">
        <f t="shared" si="3"/>
        <v>1047876</v>
      </c>
      <c r="H34" s="1371">
        <f t="shared" si="3"/>
        <v>0</v>
      </c>
      <c r="I34" s="1371">
        <f t="shared" si="3"/>
        <v>1358179</v>
      </c>
      <c r="J34" s="1371">
        <f t="shared" si="3"/>
        <v>0</v>
      </c>
      <c r="K34" s="1371"/>
      <c r="L34" s="1375">
        <f>+G34+I34+K34</f>
        <v>2406055</v>
      </c>
      <c r="M34" s="1371"/>
      <c r="N34" s="1367"/>
    </row>
    <row r="35" spans="2:14" ht="12.75" customHeight="1" x14ac:dyDescent="0.2">
      <c r="B35" s="2036"/>
      <c r="C35" s="2037"/>
      <c r="D35" s="2038"/>
      <c r="E35" s="2039"/>
      <c r="F35" s="2039"/>
      <c r="G35" s="2039"/>
      <c r="H35" s="2039"/>
      <c r="I35" s="2039"/>
      <c r="J35" s="2039"/>
      <c r="K35" s="2039"/>
      <c r="L35" s="2039"/>
      <c r="M35" s="2039"/>
      <c r="N35" s="1367"/>
    </row>
    <row r="36" spans="2:14" x14ac:dyDescent="0.2">
      <c r="B36" s="1305"/>
      <c r="C36" s="1369"/>
      <c r="D36" s="1368"/>
      <c r="E36" s="1305"/>
      <c r="F36" s="1305"/>
      <c r="G36" s="1309"/>
      <c r="H36" s="1309"/>
      <c r="I36" s="1309"/>
      <c r="J36" s="1309"/>
      <c r="K36" s="1309"/>
      <c r="L36" s="1309"/>
      <c r="M36" s="1305"/>
      <c r="N36" s="1367"/>
    </row>
    <row r="37" spans="2:14" ht="13.5" customHeight="1" x14ac:dyDescent="0.2">
      <c r="B37" s="1370" t="s">
        <v>2064</v>
      </c>
      <c r="C37" s="1369"/>
      <c r="D37" s="1368"/>
      <c r="E37" s="1305"/>
      <c r="F37" s="1305"/>
      <c r="G37" s="1309"/>
      <c r="H37" s="1309"/>
      <c r="I37" s="1309"/>
      <c r="J37" s="1309"/>
      <c r="K37" s="1309"/>
      <c r="L37" s="1309"/>
      <c r="M37" s="1305"/>
      <c r="N37" s="1367"/>
    </row>
    <row r="38" spans="2:14" ht="8.25" customHeight="1" x14ac:dyDescent="0.2">
      <c r="B38" s="1370"/>
      <c r="C38" s="1369"/>
      <c r="D38" s="1368"/>
      <c r="E38" s="1305"/>
      <c r="F38" s="1305"/>
      <c r="G38" s="1309"/>
      <c r="H38" s="1309"/>
      <c r="I38" s="1309"/>
      <c r="J38" s="1309"/>
      <c r="K38" s="1309"/>
      <c r="L38" s="1309"/>
      <c r="M38" s="1305"/>
      <c r="N38" s="1367"/>
    </row>
    <row r="39" spans="2:14" x14ac:dyDescent="0.2">
      <c r="B39" s="1963" t="s">
        <v>1946</v>
      </c>
      <c r="C39" s="1964"/>
      <c r="D39" s="1965"/>
      <c r="E39" s="1966"/>
      <c r="F39" s="1966"/>
      <c r="G39" s="1966"/>
      <c r="H39" s="1966"/>
      <c r="I39" s="1350"/>
      <c r="J39" s="1350"/>
    </row>
    <row r="40" spans="2:14" x14ac:dyDescent="0.2">
      <c r="B40" s="1967"/>
      <c r="C40" s="1968"/>
      <c r="D40" s="1969"/>
      <c r="E40" s="1970"/>
      <c r="F40" s="1970"/>
      <c r="G40" s="1350"/>
      <c r="H40" s="1350"/>
      <c r="I40" s="1350"/>
      <c r="J40" s="1350"/>
    </row>
    <row r="41" spans="2:14" ht="13.5" customHeight="1" x14ac:dyDescent="0.2">
      <c r="B41" s="1342" t="s">
        <v>1467</v>
      </c>
      <c r="G41" s="1350"/>
      <c r="H41" s="1350"/>
      <c r="I41" s="1350"/>
      <c r="J41" s="1350"/>
    </row>
    <row r="42" spans="2:14" ht="13.5" customHeight="1" x14ac:dyDescent="0.2">
      <c r="B42" s="2040"/>
      <c r="C42" s="2041"/>
      <c r="D42" s="2042"/>
      <c r="E42" s="2043"/>
      <c r="F42" s="2043"/>
      <c r="G42" s="2043"/>
      <c r="H42" s="2043"/>
      <c r="I42" s="2043"/>
      <c r="J42" s="2043"/>
      <c r="K42" s="2044"/>
      <c r="L42" s="2044"/>
      <c r="M42" s="2043"/>
    </row>
    <row r="43" spans="2:14" ht="9.6" customHeight="1" x14ac:dyDescent="0.2">
      <c r="B43" s="1366"/>
      <c r="C43" s="1365"/>
      <c r="D43" s="1364"/>
      <c r="E43" s="1331"/>
      <c r="F43" s="1331"/>
      <c r="G43" s="1350"/>
      <c r="H43" s="1350"/>
      <c r="I43" s="1350"/>
      <c r="J43" s="1350"/>
    </row>
    <row r="44" spans="2:14" ht="11.25" customHeight="1" x14ac:dyDescent="0.2">
      <c r="B44" s="1361" t="s">
        <v>1466</v>
      </c>
      <c r="C44" s="1363"/>
      <c r="D44" s="1363"/>
      <c r="E44" s="1363"/>
      <c r="F44" s="1363"/>
      <c r="G44" s="1363"/>
      <c r="H44" s="1363"/>
      <c r="I44" s="1360"/>
      <c r="J44" s="1360"/>
      <c r="K44" s="1360"/>
      <c r="L44" s="1360"/>
      <c r="M44" s="1360"/>
    </row>
    <row r="45" spans="2:14" ht="11.25" customHeight="1" x14ac:dyDescent="0.2">
      <c r="B45" s="1362" t="s">
        <v>2065</v>
      </c>
      <c r="C45" s="1360"/>
      <c r="D45" s="1360"/>
      <c r="E45" s="1360"/>
      <c r="F45" s="1360"/>
      <c r="G45" s="1360"/>
      <c r="H45" s="1360"/>
      <c r="I45" s="1360"/>
      <c r="J45" s="1360"/>
      <c r="K45" s="1360"/>
      <c r="L45" s="1360"/>
      <c r="M45" s="1360"/>
    </row>
    <row r="46" spans="2:14" ht="3.95" customHeight="1" x14ac:dyDescent="0.2">
      <c r="B46" s="1362"/>
      <c r="C46" s="1360"/>
      <c r="D46" s="1360"/>
      <c r="E46" s="1360"/>
      <c r="F46" s="1360"/>
      <c r="G46" s="1360"/>
      <c r="H46" s="1360"/>
      <c r="I46" s="1360"/>
      <c r="J46" s="1360"/>
      <c r="K46" s="1360"/>
      <c r="L46" s="1360"/>
      <c r="M46" s="1360"/>
    </row>
    <row r="47" spans="2:14" ht="11.25" customHeight="1" x14ac:dyDescent="0.2">
      <c r="B47" s="1361" t="s">
        <v>1465</v>
      </c>
      <c r="C47" s="1360"/>
      <c r="D47" s="1360"/>
      <c r="E47" s="1360"/>
      <c r="F47" s="1360"/>
      <c r="G47" s="1360"/>
      <c r="H47" s="1360"/>
      <c r="I47" s="1360"/>
      <c r="J47" s="1360"/>
      <c r="K47" s="1360"/>
      <c r="L47" s="1360"/>
      <c r="M47" s="1360"/>
    </row>
    <row r="48" spans="2:14" ht="11.25" customHeight="1" x14ac:dyDescent="0.2">
      <c r="B48" s="1355" t="s">
        <v>2066</v>
      </c>
      <c r="C48" s="1358"/>
      <c r="D48" s="1357"/>
      <c r="E48" s="1355"/>
      <c r="F48" s="1355"/>
      <c r="G48" s="1355"/>
      <c r="H48" s="1355"/>
      <c r="I48" s="1355"/>
      <c r="J48" s="1355"/>
      <c r="K48" s="1356"/>
      <c r="L48" s="1356"/>
      <c r="M48" s="1355"/>
    </row>
    <row r="49" spans="2:13" ht="3.95" customHeight="1" x14ac:dyDescent="0.2">
      <c r="B49" s="1355"/>
      <c r="C49" s="1358"/>
      <c r="D49" s="1357"/>
      <c r="E49" s="1355"/>
      <c r="F49" s="1355"/>
      <c r="G49" s="1355"/>
      <c r="H49" s="1355"/>
      <c r="I49" s="1355"/>
      <c r="J49" s="1355"/>
      <c r="K49" s="1356"/>
      <c r="L49" s="1356"/>
      <c r="M49" s="1355"/>
    </row>
    <row r="50" spans="2:13" ht="11.25" customHeight="1" x14ac:dyDescent="0.2">
      <c r="B50" s="2045" t="s">
        <v>1940</v>
      </c>
      <c r="C50" s="1358"/>
      <c r="D50" s="1357"/>
      <c r="E50" s="1355"/>
      <c r="F50" s="1355"/>
      <c r="G50" s="1355"/>
      <c r="H50" s="1355"/>
      <c r="I50" s="1355"/>
      <c r="J50" s="1355"/>
      <c r="K50" s="1356"/>
      <c r="L50" s="1356"/>
      <c r="M50" s="1355"/>
    </row>
    <row r="51" spans="2:13" ht="3.95" customHeight="1" x14ac:dyDescent="0.2">
      <c r="B51" s="2045"/>
      <c r="C51" s="1358"/>
      <c r="D51" s="1357"/>
      <c r="E51" s="1355"/>
      <c r="F51" s="1355"/>
      <c r="G51" s="1355"/>
      <c r="H51" s="1355"/>
      <c r="I51" s="1355"/>
      <c r="J51" s="1355"/>
      <c r="K51" s="1356"/>
      <c r="L51" s="1356"/>
      <c r="M51" s="1355"/>
    </row>
    <row r="52" spans="2:13" ht="11.25" customHeight="1" x14ac:dyDescent="0.2">
      <c r="B52" s="1916" t="s">
        <v>1900</v>
      </c>
      <c r="C52" s="1358"/>
      <c r="D52" s="1357"/>
      <c r="E52" s="1355"/>
      <c r="F52" s="1355"/>
      <c r="G52" s="1355"/>
      <c r="H52" s="1355"/>
      <c r="I52" s="1355"/>
      <c r="J52" s="1355"/>
      <c r="K52" s="1356"/>
      <c r="L52" s="1356"/>
      <c r="M52" s="1355"/>
    </row>
    <row r="53" spans="2:13" ht="11.25" customHeight="1" x14ac:dyDescent="0.2">
      <c r="B53" s="1355" t="s">
        <v>2067</v>
      </c>
      <c r="G53" s="1350"/>
      <c r="H53" s="1350"/>
      <c r="I53" s="1350"/>
      <c r="J53" s="1350"/>
    </row>
    <row r="54" spans="2:13" ht="11.1" customHeight="1" x14ac:dyDescent="0.2">
      <c r="B54" s="1355"/>
      <c r="G54" s="1350"/>
      <c r="H54" s="1350"/>
      <c r="I54" s="1350"/>
      <c r="J54" s="1350"/>
    </row>
    <row r="55" spans="2:13" ht="11.1" customHeight="1" x14ac:dyDescent="0.2">
      <c r="B55" s="1355"/>
      <c r="G55" s="1350"/>
      <c r="H55" s="1350"/>
      <c r="I55" s="1350"/>
      <c r="J55" s="1350"/>
    </row>
    <row r="56" spans="2:13" ht="13.5" customHeight="1" x14ac:dyDescent="0.2">
      <c r="M56" s="1354"/>
    </row>
    <row r="57" spans="2:13" ht="13.5" customHeight="1" x14ac:dyDescent="0.2">
      <c r="M57" s="1354"/>
    </row>
    <row r="58" spans="2:13" ht="13.5" customHeight="1" x14ac:dyDescent="0.2">
      <c r="M58" s="1354"/>
    </row>
    <row r="59" spans="2:13" ht="13.5" customHeight="1" x14ac:dyDescent="0.2">
      <c r="G59" s="1350"/>
      <c r="H59" s="1350"/>
      <c r="I59" s="1350"/>
      <c r="J59" s="1350"/>
    </row>
    <row r="60" spans="2:13" ht="13.5" customHeight="1" x14ac:dyDescent="0.2">
      <c r="G60" s="1350"/>
      <c r="H60" s="1350"/>
      <c r="I60" s="1350"/>
      <c r="J60" s="1350"/>
    </row>
    <row r="61" spans="2:13" ht="13.5" customHeight="1" x14ac:dyDescent="0.2">
      <c r="G61" s="1350"/>
      <c r="H61" s="1350"/>
      <c r="I61" s="1350"/>
      <c r="J61" s="1350"/>
    </row>
    <row r="62" spans="2:13" ht="13.5" customHeight="1" x14ac:dyDescent="0.2">
      <c r="G62" s="1350"/>
      <c r="H62" s="1350"/>
      <c r="I62" s="1350"/>
      <c r="J62" s="1350"/>
    </row>
    <row r="63" spans="2:13" ht="13.5" customHeight="1" x14ac:dyDescent="0.2">
      <c r="G63" s="1350"/>
      <c r="H63" s="1350"/>
      <c r="I63" s="1350"/>
      <c r="J63" s="1350"/>
    </row>
    <row r="64" spans="2:13" ht="13.5" customHeight="1" x14ac:dyDescent="0.2">
      <c r="G64" s="1350"/>
      <c r="H64" s="1350"/>
      <c r="I64" s="1350"/>
      <c r="J64" s="1350"/>
    </row>
    <row r="65" spans="7:10" ht="13.5" customHeight="1" x14ac:dyDescent="0.2">
      <c r="G65" s="1350"/>
      <c r="H65" s="1350"/>
      <c r="I65" s="1350"/>
      <c r="J65" s="1350"/>
    </row>
    <row r="66" spans="7:10" ht="13.5" customHeight="1" x14ac:dyDescent="0.2"/>
    <row r="67" spans="7:10" ht="13.5" customHeight="1" x14ac:dyDescent="0.2"/>
    <row r="68" spans="7:10" ht="13.5" customHeight="1" x14ac:dyDescent="0.2"/>
    <row r="69" spans="7:10" ht="25.5" customHeight="1" x14ac:dyDescent="0.2"/>
    <row r="70" spans="7:10" ht="25.5" customHeight="1" x14ac:dyDescent="0.2"/>
    <row r="71" spans="7:10" ht="25.5" customHeight="1" x14ac:dyDescent="0.2"/>
    <row r="72" spans="7:10" ht="25.5" customHeight="1" x14ac:dyDescent="0.2"/>
    <row r="73" spans="7:10" ht="25.5" customHeight="1" x14ac:dyDescent="0.2"/>
    <row r="74" spans="7:10" ht="25.5" customHeight="1" x14ac:dyDescent="0.2"/>
    <row r="75" spans="7:10" ht="25.5" customHeight="1" x14ac:dyDescent="0.2"/>
    <row r="76" spans="7:10" ht="25.5" customHeight="1" x14ac:dyDescent="0.2"/>
    <row r="77" spans="7:10" ht="25.5" customHeight="1" x14ac:dyDescent="0.2"/>
    <row r="78" spans="7:10" ht="25.5" customHeight="1" x14ac:dyDescent="0.2"/>
    <row r="79" spans="7:10" ht="25.5" customHeight="1" x14ac:dyDescent="0.2"/>
    <row r="80" spans="7:10" ht="25.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4.7" customHeight="1" x14ac:dyDescent="0.2"/>
    <row r="119" ht="12.2"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4.7" customHeight="1" x14ac:dyDescent="0.2"/>
    <row r="159"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G52" sqref="G5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Reavis High School 220</v>
      </c>
      <c r="C1" s="2564"/>
      <c r="D1" s="2564"/>
      <c r="E1" s="2564"/>
      <c r="F1" s="2564"/>
      <c r="G1" s="2564"/>
      <c r="H1" s="2564"/>
      <c r="I1" s="2564"/>
      <c r="J1" s="1438"/>
    </row>
    <row r="2" spans="2:10" s="1350" customFormat="1" ht="12.75" customHeight="1" x14ac:dyDescent="0.2">
      <c r="B2" s="2565" t="str">
        <f>'Single Audit Cover'!E7</f>
        <v>07-016-2200-17</v>
      </c>
      <c r="C2" s="2566"/>
      <c r="D2" s="2566"/>
      <c r="E2" s="2566"/>
      <c r="F2" s="2566"/>
      <c r="G2" s="2566"/>
      <c r="H2" s="2566"/>
      <c r="I2" s="2566"/>
      <c r="J2" s="1438"/>
    </row>
    <row r="3" spans="2:10" s="1350" customFormat="1" ht="12.75" customHeight="1" x14ac:dyDescent="0.2">
      <c r="B3" s="2567" t="s">
        <v>1512</v>
      </c>
      <c r="C3" s="2546"/>
      <c r="D3" s="2546"/>
      <c r="E3" s="2546"/>
      <c r="F3" s="2546"/>
      <c r="G3" s="2546"/>
      <c r="H3" s="2546"/>
      <c r="I3" s="2546"/>
      <c r="J3" s="1437"/>
    </row>
    <row r="4" spans="2:10" s="1350" customFormat="1" ht="12.75" customHeight="1" x14ac:dyDescent="0.2">
      <c r="B4" s="2567" t="str">
        <f>'Single Audit Cover'!A4</f>
        <v>Year Ending June 30, 2017</v>
      </c>
      <c r="C4" s="2546"/>
      <c r="D4" s="2546"/>
      <c r="E4" s="2546"/>
      <c r="F4" s="2546"/>
      <c r="G4" s="2546"/>
      <c r="H4" s="2546"/>
      <c r="I4" s="2546"/>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7" t="s">
        <v>1511</v>
      </c>
      <c r="C7" s="2546"/>
      <c r="D7" s="2546"/>
      <c r="E7" s="2546"/>
      <c r="F7" s="2546"/>
      <c r="G7" s="2546"/>
      <c r="H7" s="2546"/>
      <c r="I7" s="254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t="s">
        <v>1360</v>
      </c>
      <c r="D11" s="2568"/>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t="s">
        <v>2096</v>
      </c>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1764</v>
      </c>
      <c r="C18" s="1423"/>
      <c r="D18" s="1422"/>
      <c r="E18" s="1418"/>
      <c r="F18" s="1355" t="s">
        <v>1031</v>
      </c>
      <c r="G18" s="1418" t="s">
        <v>2096</v>
      </c>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2074</v>
      </c>
      <c r="C20" s="1423"/>
      <c r="D20" s="1422"/>
      <c r="E20" s="1418"/>
      <c r="F20" s="1355" t="s">
        <v>1031</v>
      </c>
      <c r="G20" s="1418" t="s">
        <v>2096</v>
      </c>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t="s">
        <v>2096</v>
      </c>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1764</v>
      </c>
      <c r="C27" s="1423"/>
      <c r="D27" s="1422"/>
      <c r="E27" s="1418"/>
      <c r="F27" s="1355" t="s">
        <v>1031</v>
      </c>
      <c r="G27" s="1418" t="s">
        <v>2096</v>
      </c>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t="s">
        <v>2153</v>
      </c>
      <c r="E29" s="2569"/>
      <c r="F29" s="2569"/>
      <c r="G29" s="2569"/>
      <c r="H29" s="2569"/>
      <c r="I29" s="2569"/>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1942</v>
      </c>
      <c r="C33" s="1370"/>
      <c r="E33" s="1418"/>
      <c r="F33" s="1355" t="s">
        <v>1031</v>
      </c>
      <c r="G33" s="1418" t="s">
        <v>2096</v>
      </c>
      <c r="H33" s="1355" t="s">
        <v>105</v>
      </c>
    </row>
    <row r="35" spans="2:9" x14ac:dyDescent="0.2">
      <c r="B35" s="2059" t="s">
        <v>2075</v>
      </c>
      <c r="C35" s="1419"/>
      <c r="D35" s="1337"/>
    </row>
    <row r="36" spans="2:9" ht="6" customHeight="1" x14ac:dyDescent="0.2">
      <c r="B36" s="2059"/>
      <c r="C36" s="1419"/>
      <c r="D36" s="1337"/>
    </row>
    <row r="37" spans="2:9" ht="17.25" customHeight="1" x14ac:dyDescent="0.2">
      <c r="B37" s="2060" t="s">
        <v>1500</v>
      </c>
      <c r="C37" s="2570" t="s">
        <v>1499</v>
      </c>
      <c r="D37" s="2571"/>
      <c r="E37" s="2571"/>
      <c r="F37" s="2572"/>
      <c r="G37" s="2570" t="s">
        <v>2076</v>
      </c>
      <c r="H37" s="2571"/>
      <c r="I37" s="2572"/>
    </row>
    <row r="38" spans="2:9" ht="16.5" customHeight="1" x14ac:dyDescent="0.2">
      <c r="B38" s="2061" t="s">
        <v>2128</v>
      </c>
      <c r="C38" s="2559" t="s">
        <v>1069</v>
      </c>
      <c r="D38" s="2560"/>
      <c r="E38" s="2560"/>
      <c r="F38" s="2561"/>
      <c r="G38" s="2573">
        <v>559331</v>
      </c>
      <c r="H38" s="2574"/>
      <c r="I38" s="2575"/>
    </row>
    <row r="39" spans="2:9" ht="16.5" customHeight="1" x14ac:dyDescent="0.2">
      <c r="B39" s="2061" t="s">
        <v>2135</v>
      </c>
      <c r="C39" s="2559" t="s">
        <v>2154</v>
      </c>
      <c r="D39" s="2560"/>
      <c r="E39" s="2560"/>
      <c r="F39" s="2561"/>
      <c r="G39" s="2562">
        <v>488783</v>
      </c>
      <c r="H39" s="2562"/>
      <c r="I39" s="2562"/>
    </row>
    <row r="40" spans="2:9" ht="16.5" customHeight="1" x14ac:dyDescent="0.2">
      <c r="B40" s="2061"/>
      <c r="C40" s="2559"/>
      <c r="D40" s="2560"/>
      <c r="E40" s="2560"/>
      <c r="F40" s="2561"/>
      <c r="G40" s="2562"/>
      <c r="H40" s="2562"/>
      <c r="I40" s="2562"/>
    </row>
    <row r="41" spans="2:9" ht="16.5" customHeight="1" x14ac:dyDescent="0.2">
      <c r="B41" s="2061"/>
      <c r="C41" s="2559"/>
      <c r="D41" s="2560"/>
      <c r="E41" s="2560"/>
      <c r="F41" s="2561"/>
      <c r="G41" s="2562"/>
      <c r="H41" s="2562"/>
      <c r="I41" s="2562"/>
    </row>
    <row r="42" spans="2:9" ht="16.5" customHeight="1" x14ac:dyDescent="0.2">
      <c r="B42" s="2061"/>
      <c r="C42" s="2559"/>
      <c r="D42" s="2560"/>
      <c r="E42" s="2560"/>
      <c r="F42" s="2561"/>
      <c r="G42" s="2562"/>
      <c r="H42" s="2562"/>
      <c r="I42" s="2562"/>
    </row>
    <row r="43" spans="2:9" ht="16.5" customHeight="1" x14ac:dyDescent="0.2">
      <c r="B43" s="2061"/>
      <c r="C43" s="2552" t="s">
        <v>2077</v>
      </c>
      <c r="D43" s="2553"/>
      <c r="E43" s="2553"/>
      <c r="F43" s="2554"/>
      <c r="G43" s="2555">
        <f>SUM(G38:I42)</f>
        <v>1048114</v>
      </c>
      <c r="H43" s="2555"/>
      <c r="I43" s="2555"/>
    </row>
    <row r="44" spans="2:9" ht="12.75" customHeight="1" x14ac:dyDescent="0.2"/>
    <row r="45" spans="2:9" ht="12.75" customHeight="1" x14ac:dyDescent="0.2">
      <c r="B45" s="1430" t="s">
        <v>2078</v>
      </c>
      <c r="D45" s="2556">
        <v>1358179</v>
      </c>
      <c r="E45" s="2557"/>
    </row>
    <row r="46" spans="2:9" ht="5.25" customHeight="1" x14ac:dyDescent="0.2">
      <c r="B46" s="2062"/>
      <c r="D46" s="2063"/>
      <c r="E46" s="2064"/>
    </row>
    <row r="47" spans="2:9" ht="12.75" customHeight="1" x14ac:dyDescent="0.2">
      <c r="B47" s="1355" t="s">
        <v>2079</v>
      </c>
      <c r="C47" s="1355"/>
      <c r="D47" s="2065">
        <f>+G43/D45</f>
        <v>0.7717053495894135</v>
      </c>
      <c r="E47" s="2066"/>
      <c r="F47" s="2067"/>
      <c r="I47" s="2068"/>
    </row>
    <row r="48" spans="2:9" ht="9.9499999999999993" customHeight="1" x14ac:dyDescent="0.2"/>
    <row r="49" spans="1:9" x14ac:dyDescent="0.2">
      <c r="B49" s="1358" t="s">
        <v>1498</v>
      </c>
      <c r="C49" s="1370"/>
      <c r="D49" s="1370"/>
      <c r="E49" s="2558">
        <v>750000</v>
      </c>
      <c r="F49" s="2558"/>
      <c r="G49" s="2558"/>
      <c r="H49" s="1404"/>
    </row>
    <row r="51" spans="1:9" ht="13.5" customHeight="1" x14ac:dyDescent="0.2">
      <c r="B51" s="1358" t="s">
        <v>1497</v>
      </c>
      <c r="C51" s="1370"/>
      <c r="E51" s="1418"/>
      <c r="F51" s="1355" t="s">
        <v>1031</v>
      </c>
      <c r="G51" s="1418" t="s">
        <v>2096</v>
      </c>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2080</v>
      </c>
      <c r="C54" s="1417"/>
      <c r="D54" s="1417"/>
    </row>
    <row r="55" spans="1:9" s="1412" customFormat="1" ht="12.75" customHeight="1" x14ac:dyDescent="0.2">
      <c r="A55" s="1413"/>
      <c r="B55" s="1414" t="s">
        <v>2081</v>
      </c>
      <c r="C55" s="1413"/>
      <c r="D55" s="1413"/>
    </row>
    <row r="56" spans="1:9" s="1412" customFormat="1" ht="12.75" customHeight="1" x14ac:dyDescent="0.2">
      <c r="A56" s="1413"/>
      <c r="B56" s="1414" t="s">
        <v>2082</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2083</v>
      </c>
      <c r="C62" s="1415"/>
      <c r="D62" s="1415"/>
    </row>
    <row r="63" spans="1:9" s="1412" customFormat="1" ht="13.5" customHeight="1" x14ac:dyDescent="0.2">
      <c r="A63" s="1413"/>
      <c r="B63" s="1414" t="s">
        <v>2084</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Reavis High School 220</v>
      </c>
      <c r="C1" s="2563"/>
      <c r="D1" s="2563"/>
      <c r="E1" s="2563"/>
      <c r="F1" s="2563"/>
      <c r="G1" s="2563"/>
      <c r="H1" s="2563"/>
      <c r="I1" s="2563"/>
      <c r="J1" s="2563"/>
      <c r="K1" s="2563"/>
      <c r="L1" s="1471"/>
      <c r="M1" s="1471"/>
    </row>
    <row r="2" spans="1:13" ht="12" customHeight="1" x14ac:dyDescent="0.2">
      <c r="B2" s="2565" t="str">
        <f>'Single Audit Cover'!E7</f>
        <v>07-016-2200-17</v>
      </c>
      <c r="C2" s="2565"/>
      <c r="D2" s="2565"/>
      <c r="E2" s="2565"/>
      <c r="F2" s="2565"/>
      <c r="G2" s="2565"/>
      <c r="H2" s="2565"/>
      <c r="I2" s="2565"/>
      <c r="J2" s="2565"/>
      <c r="K2" s="2565"/>
      <c r="L2" s="1470"/>
      <c r="M2" s="1469"/>
    </row>
    <row r="3" spans="1:13" ht="10.35" customHeight="1" x14ac:dyDescent="0.2">
      <c r="B3" s="2545" t="s">
        <v>1512</v>
      </c>
      <c r="C3" s="2545"/>
      <c r="D3" s="2545"/>
      <c r="E3" s="2545"/>
      <c r="F3" s="2545"/>
      <c r="G3" s="2545"/>
      <c r="H3" s="2545"/>
      <c r="I3" s="2545"/>
      <c r="J3" s="2545"/>
      <c r="K3" s="2545"/>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2022</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79" t="s">
        <v>2085</v>
      </c>
      <c r="C19" s="2079"/>
      <c r="D19" s="2080"/>
      <c r="E19" s="2080"/>
      <c r="F19" s="2080"/>
      <c r="G19" s="2081"/>
      <c r="H19" s="2080"/>
      <c r="I19" s="2081"/>
      <c r="J19" s="2080"/>
      <c r="K19" s="2080"/>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1766</v>
      </c>
      <c r="C39" s="1491"/>
      <c r="D39" s="1404"/>
      <c r="E39" s="1404"/>
      <c r="F39" s="1404"/>
      <c r="L39" s="1440"/>
    </row>
    <row r="40" spans="1:13" ht="9.6" customHeight="1" x14ac:dyDescent="0.2">
      <c r="B40" s="1355" t="s">
        <v>2023</v>
      </c>
      <c r="C40" s="1355"/>
      <c r="L40" s="1440"/>
    </row>
    <row r="41" spans="1:13" ht="9.6" customHeight="1" x14ac:dyDescent="0.2">
      <c r="B41" s="1355" t="s">
        <v>2024</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1943</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Reavis High School 220</v>
      </c>
      <c r="C1" s="2585"/>
      <c r="D1" s="2585"/>
      <c r="E1" s="2585"/>
      <c r="F1" s="2585"/>
      <c r="G1" s="2585"/>
      <c r="H1" s="2585"/>
      <c r="I1" s="2585"/>
      <c r="J1" s="2585"/>
      <c r="K1" s="2585"/>
      <c r="L1" s="1490"/>
    </row>
    <row r="2" spans="1:12" ht="12.75" customHeight="1" x14ac:dyDescent="0.2">
      <c r="B2" s="2586" t="str">
        <f>'Single Audit Cover'!E7</f>
        <v>07-016-2200-17</v>
      </c>
      <c r="C2" s="2586"/>
      <c r="D2" s="2586"/>
      <c r="E2" s="2586"/>
      <c r="F2" s="2586"/>
      <c r="G2" s="2586"/>
      <c r="H2" s="2586"/>
      <c r="I2" s="2586"/>
      <c r="J2" s="2586"/>
      <c r="K2" s="2586"/>
      <c r="L2" s="1489"/>
    </row>
    <row r="3" spans="1:12" ht="12.75" customHeight="1" x14ac:dyDescent="0.2">
      <c r="B3" s="2545" t="s">
        <v>1512</v>
      </c>
      <c r="C3" s="2545"/>
      <c r="D3" s="2545"/>
      <c r="E3" s="2545"/>
      <c r="F3" s="2545"/>
      <c r="G3" s="2545"/>
      <c r="H3" s="2545"/>
      <c r="I3" s="2545"/>
      <c r="J3" s="2545"/>
      <c r="K3" s="2545"/>
      <c r="L3" s="1468"/>
    </row>
    <row r="4" spans="1:12" ht="12.75" customHeight="1" x14ac:dyDescent="0.2">
      <c r="B4" s="2545" t="str">
        <f>'Single Audit Cover'!A4</f>
        <v>Year Ending June 30, 2017</v>
      </c>
      <c r="C4" s="2545"/>
      <c r="D4" s="2545"/>
      <c r="E4" s="2545"/>
      <c r="F4" s="2545"/>
      <c r="G4" s="2545"/>
      <c r="H4" s="2545"/>
      <c r="I4" s="2545"/>
      <c r="J4" s="2545"/>
      <c r="K4" s="2545"/>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2022</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2086</v>
      </c>
      <c r="C49" s="1359"/>
      <c r="G49" s="1350"/>
      <c r="I49" s="1350"/>
    </row>
    <row r="50" spans="2:9" ht="11.1" customHeight="1" x14ac:dyDescent="0.2">
      <c r="B50" s="1359" t="s">
        <v>1944</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C9" sqref="C9"/>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Reavis High School 220</v>
      </c>
      <c r="C1" s="2563"/>
      <c r="D1" s="2563"/>
      <c r="E1" s="1500"/>
    </row>
    <row r="2" spans="2:5" s="1370" customFormat="1" ht="12.75" customHeight="1" x14ac:dyDescent="0.2">
      <c r="B2" s="2565" t="str">
        <f>'Single Audit Cover'!E7</f>
        <v>07-016-2200-17</v>
      </c>
      <c r="C2" s="2565"/>
      <c r="D2" s="2565"/>
      <c r="E2" s="1499"/>
    </row>
    <row r="3" spans="2:5" s="1331" customFormat="1" ht="12.75" customHeight="1" x14ac:dyDescent="0.2">
      <c r="B3" s="2545" t="s">
        <v>1561</v>
      </c>
      <c r="C3" s="2545"/>
      <c r="D3" s="2545"/>
      <c r="E3" s="2004"/>
    </row>
    <row r="4" spans="2:5" s="1370" customFormat="1" ht="12.75" customHeight="1" x14ac:dyDescent="0.2">
      <c r="B4" s="2588" t="str">
        <f>'Single Audit Cover'!A4</f>
        <v>Year Ending June 30, 2017</v>
      </c>
      <c r="C4" s="2588"/>
      <c r="D4" s="2588"/>
      <c r="E4" s="1498"/>
    </row>
    <row r="5" spans="2:5" s="1370" customFormat="1" ht="40.15" customHeight="1" x14ac:dyDescent="0.2">
      <c r="B5" s="1687" t="s">
        <v>1901</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t="s">
        <v>2151</v>
      </c>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1945</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Reavis High School 220</v>
      </c>
      <c r="C1" s="2563"/>
      <c r="D1" s="2563"/>
      <c r="E1" s="2563"/>
      <c r="F1" s="1490"/>
      <c r="G1" s="1490"/>
      <c r="H1" s="1490"/>
      <c r="I1" s="1490"/>
      <c r="J1" s="1490"/>
      <c r="K1" s="1490"/>
      <c r="L1" s="1490"/>
    </row>
    <row r="2" spans="2:12" ht="13.5" customHeight="1" x14ac:dyDescent="0.2">
      <c r="B2" s="2565" t="str">
        <f>'Single Audit Cover'!E7</f>
        <v>07-016-2200-17</v>
      </c>
      <c r="C2" s="2565"/>
      <c r="D2" s="2565"/>
      <c r="E2" s="2565"/>
      <c r="F2" s="1489"/>
      <c r="G2" s="1489"/>
      <c r="H2" s="1489"/>
      <c r="I2" s="1489"/>
      <c r="J2" s="1489"/>
      <c r="K2" s="1489"/>
      <c r="L2" s="1489"/>
    </row>
    <row r="3" spans="2:12" ht="13.5" customHeight="1" x14ac:dyDescent="0.2">
      <c r="B3" s="2545" t="s">
        <v>1569</v>
      </c>
      <c r="C3" s="2545"/>
      <c r="D3" s="2545"/>
      <c r="E3" s="2545"/>
      <c r="F3" s="2004"/>
      <c r="G3" s="2004"/>
      <c r="H3" s="2004"/>
      <c r="I3" s="2004"/>
      <c r="J3" s="2004"/>
      <c r="K3" s="2004"/>
      <c r="L3" s="2004"/>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2022</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2087</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t="str">
        <f>COVER!A13</f>
        <v>07-016-2200-17</v>
      </c>
    </row>
    <row r="3" spans="1:2" x14ac:dyDescent="0.2">
      <c r="A3" t="s">
        <v>1110</v>
      </c>
      <c r="B3" s="1221" t="str">
        <f>COVER!A15</f>
        <v>COOK</v>
      </c>
    </row>
    <row r="4" spans="1:2" x14ac:dyDescent="0.2">
      <c r="A4" t="s">
        <v>1166</v>
      </c>
      <c r="B4" s="1221" t="str">
        <f>COVER!A17</f>
        <v>Reavis High School 220</v>
      </c>
    </row>
    <row r="5" spans="1:2" x14ac:dyDescent="0.2">
      <c r="A5" t="s">
        <v>799</v>
      </c>
      <c r="B5" s="1221" t="str">
        <f>COVER!A38</f>
        <v>Daniel Riordan</v>
      </c>
    </row>
    <row r="6" spans="1:2" x14ac:dyDescent="0.2">
      <c r="A6" t="s">
        <v>804</v>
      </c>
      <c r="B6" s="1221" t="str">
        <f>COVER!P35</f>
        <v>Stickney</v>
      </c>
    </row>
    <row r="7" spans="1:2" x14ac:dyDescent="0.2">
      <c r="A7" t="s">
        <v>800</v>
      </c>
      <c r="B7" s="1221" t="str">
        <f>COVER!I38</f>
        <v>Dean L Viverito</v>
      </c>
    </row>
    <row r="8" spans="1:2" x14ac:dyDescent="0.2">
      <c r="A8" t="s">
        <v>801</v>
      </c>
      <c r="B8" s="1221" t="str">
        <f>COVER!T38</f>
        <v>Dr Vanessa Kinder</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1930</v>
      </c>
      <c r="B12" s="1221" t="str">
        <f>IF(COVER!J29="x","Yes",IF(COVER!L29="X","No",0))</f>
        <v>Yes</v>
      </c>
    </row>
    <row r="13" spans="1:2" x14ac:dyDescent="0.2">
      <c r="A13" s="12" t="s">
        <v>1931</v>
      </c>
      <c r="B13" s="1221" t="str">
        <f>IF(COVER!J30="x","Yes",IF(COVER!L30="x","No",0))</f>
        <v>Yes</v>
      </c>
    </row>
    <row r="14" spans="1:2" x14ac:dyDescent="0.2">
      <c r="A14" t="s">
        <v>555</v>
      </c>
      <c r="B14" s="1221" t="str">
        <f>IF(COVER!J31="x","Yes",IF(COVER!L31="x","No",0))</f>
        <v>No</v>
      </c>
    </row>
    <row r="15" spans="1:2" x14ac:dyDescent="0.2">
      <c r="A15" t="s">
        <v>657</v>
      </c>
      <c r="B15" s="1221">
        <f>COVER!T23</f>
        <v>65.009142999999995</v>
      </c>
    </row>
    <row r="16" spans="1:2" x14ac:dyDescent="0.2">
      <c r="A16" t="s">
        <v>490</v>
      </c>
      <c r="B16" s="1221" t="str">
        <f>COVER!T13</f>
        <v>Cilella and Associates, Inc.</v>
      </c>
    </row>
    <row r="17" spans="1:2" x14ac:dyDescent="0.2">
      <c r="A17" t="s">
        <v>1030</v>
      </c>
      <c r="B17" s="1221" t="str">
        <f>COVER!T15</f>
        <v>Carmine J Cilella</v>
      </c>
    </row>
    <row r="18" spans="1:2" x14ac:dyDescent="0.2">
      <c r="A18" t="s">
        <v>1345</v>
      </c>
      <c r="B18" s="1221" t="str">
        <f>COVER!T17</f>
        <v>1919 N 78th Avenue</v>
      </c>
    </row>
    <row r="19" spans="1:2" x14ac:dyDescent="0.2">
      <c r="A19" t="s">
        <v>1032</v>
      </c>
      <c r="B19" s="1221" t="str">
        <f>COVER!T25</f>
        <v>carmiecilella@att.net</v>
      </c>
    </row>
    <row r="20" spans="1:2" x14ac:dyDescent="0.2">
      <c r="A20" t="s">
        <v>1033</v>
      </c>
      <c r="B20" s="1221" t="str">
        <f>COVER!T19</f>
        <v>Elmwood Park</v>
      </c>
    </row>
    <row r="21" spans="1:2" x14ac:dyDescent="0.2">
      <c r="A21" t="s">
        <v>558</v>
      </c>
      <c r="B21" s="1221" t="str">
        <f>COVER!X19</f>
        <v>Illinois</v>
      </c>
    </row>
    <row r="22" spans="1:2" x14ac:dyDescent="0.2">
      <c r="A22" t="s">
        <v>1034</v>
      </c>
      <c r="B22" s="1221">
        <f>COVER!Z19</f>
        <v>60707</v>
      </c>
    </row>
    <row r="23" spans="1:2" x14ac:dyDescent="0.2">
      <c r="A23" t="s">
        <v>1347</v>
      </c>
      <c r="B23" s="1221" t="str">
        <f>COVER!T21</f>
        <v>708-453-1910</v>
      </c>
    </row>
    <row r="24" spans="1:2" x14ac:dyDescent="0.2">
      <c r="A24" t="s">
        <v>1346</v>
      </c>
      <c r="B24" s="1221">
        <f>COVER!Y21</f>
        <v>0</v>
      </c>
    </row>
    <row r="25" spans="1:2" x14ac:dyDescent="0.2">
      <c r="A25" t="s">
        <v>860</v>
      </c>
      <c r="B25" s="1221" t="str">
        <f>COVER!B34</f>
        <v>x</v>
      </c>
    </row>
    <row r="26" spans="1:2" x14ac:dyDescent="0.2">
      <c r="A26" t="s">
        <v>1348</v>
      </c>
      <c r="B26" s="1221" t="str">
        <f>COVER!L34</f>
        <v>x</v>
      </c>
    </row>
    <row r="27" spans="1:2" x14ac:dyDescent="0.2">
      <c r="A27" t="s">
        <v>305</v>
      </c>
      <c r="B27" s="1221" t="str">
        <f>COVER!U34</f>
        <v>x</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5">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834848</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6822</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6822</v>
      </c>
      <c r="C91" s="13" t="s">
        <v>653</v>
      </c>
      <c r="D91" s="13" t="str">
        <f t="shared" si="0"/>
        <v>Error?</v>
      </c>
    </row>
    <row r="92" spans="1:4" x14ac:dyDescent="0.2">
      <c r="A92" s="54">
        <v>31</v>
      </c>
      <c r="B92" s="1221">
        <f>'Assets-Liab 5-6'!C39</f>
        <v>828026</v>
      </c>
      <c r="D92" s="13" t="str">
        <f t="shared" si="0"/>
        <v>Error?</v>
      </c>
    </row>
    <row r="93" spans="1:4" x14ac:dyDescent="0.2">
      <c r="A93" s="54">
        <v>32</v>
      </c>
      <c r="B93" s="1221">
        <f>'Assets-Liab 5-6'!C41</f>
        <v>834848</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86719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86719</v>
      </c>
      <c r="D123" s="13" t="str">
        <f t="shared" si="0"/>
        <v>Error?</v>
      </c>
    </row>
    <row r="124" spans="1:4" x14ac:dyDescent="0.2">
      <c r="A124" s="54">
        <v>63</v>
      </c>
      <c r="B124" s="1221">
        <f>'Assets-Liab 5-6'!D41</f>
        <v>86719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2208714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2208714</v>
      </c>
      <c r="D140" s="13" t="str">
        <f t="shared" si="1"/>
        <v>Error?</v>
      </c>
    </row>
    <row r="141" spans="1:4" x14ac:dyDescent="0.2">
      <c r="A141" s="54">
        <v>80</v>
      </c>
      <c r="B141" s="1221">
        <f>'Assets-Liab 5-6'!E41</f>
        <v>2208714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11132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11132</v>
      </c>
      <c r="D170" s="13" t="str">
        <f t="shared" si="1"/>
        <v>Error?</v>
      </c>
    </row>
    <row r="171" spans="1:4" x14ac:dyDescent="0.2">
      <c r="A171" s="54">
        <v>110</v>
      </c>
      <c r="B171" s="1221">
        <f>'Assets-Liab 5-6'!F41</f>
        <v>11132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84278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3</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v>
      </c>
      <c r="C188" s="13" t="s">
        <v>653</v>
      </c>
      <c r="D188" s="13" t="str">
        <f t="shared" si="1"/>
        <v>Error?</v>
      </c>
    </row>
    <row r="189" spans="1:4" x14ac:dyDescent="0.2">
      <c r="A189" s="54">
        <v>128</v>
      </c>
      <c r="B189" s="1221">
        <f>'Assets-Liab 5-6'!G39</f>
        <v>84275</v>
      </c>
      <c r="D189" s="13" t="str">
        <f t="shared" si="1"/>
        <v>Error?</v>
      </c>
    </row>
    <row r="190" spans="1:4" x14ac:dyDescent="0.2">
      <c r="A190" s="54">
        <v>129</v>
      </c>
      <c r="B190" s="1221">
        <f>'Assets-Liab 5-6'!G41</f>
        <v>84278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3333586</v>
      </c>
      <c r="D273" s="13" t="str">
        <f t="shared" si="3"/>
        <v>Error?</v>
      </c>
    </row>
    <row r="274" spans="1:4" x14ac:dyDescent="0.2">
      <c r="A274" s="54">
        <v>213</v>
      </c>
      <c r="B274" s="1221">
        <f>'Assets-Liab 5-6'!M17</f>
        <v>74569023</v>
      </c>
      <c r="D274" s="13" t="str">
        <f t="shared" si="3"/>
        <v>Error?</v>
      </c>
    </row>
    <row r="275" spans="1:4" x14ac:dyDescent="0.2">
      <c r="A275" s="54">
        <v>214</v>
      </c>
      <c r="B275" s="1221">
        <f>'Assets-Liab 5-6'!M18</f>
        <v>294598</v>
      </c>
      <c r="D275" s="13" t="str">
        <f t="shared" si="3"/>
        <v>Error?</v>
      </c>
    </row>
    <row r="276" spans="1:4" x14ac:dyDescent="0.2">
      <c r="A276" s="54">
        <v>215</v>
      </c>
      <c r="B276" s="1221">
        <f>'Assets-Liab 5-6'!M19</f>
        <v>16429951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94627158</v>
      </c>
      <c r="C279" s="13" t="s">
        <v>653</v>
      </c>
      <c r="D279" s="13" t="str">
        <f t="shared" si="3"/>
        <v>Error?</v>
      </c>
    </row>
    <row r="280" spans="1:4" x14ac:dyDescent="0.2">
      <c r="A280" s="54">
        <v>219</v>
      </c>
      <c r="B280" s="1221">
        <f>'Assets-Liab 5-6'!M40</f>
        <v>94627158</v>
      </c>
      <c r="D280" s="13" t="str">
        <f t="shared" si="3"/>
        <v>Error?</v>
      </c>
    </row>
    <row r="281" spans="1:4" x14ac:dyDescent="0.2">
      <c r="A281" s="54">
        <v>220</v>
      </c>
      <c r="B281" s="1221">
        <f>'Assets-Liab 5-6'!M41</f>
        <v>94627158</v>
      </c>
      <c r="C281" s="13" t="s">
        <v>653</v>
      </c>
      <c r="D281" s="13" t="str">
        <f t="shared" si="3"/>
        <v>Error?</v>
      </c>
    </row>
    <row r="282" spans="1:4" x14ac:dyDescent="0.2">
      <c r="A282" s="54">
        <v>221</v>
      </c>
      <c r="B282" s="1221">
        <f>'Assets-Liab 5-6'!N21</f>
        <v>2208714</v>
      </c>
      <c r="D282" s="13" t="str">
        <f t="shared" si="3"/>
        <v>Error?</v>
      </c>
    </row>
    <row r="283" spans="1:4" x14ac:dyDescent="0.2">
      <c r="A283" s="54">
        <v>222</v>
      </c>
      <c r="B283" s="1221">
        <f>'Assets-Liab 5-6'!N22</f>
        <v>21976286</v>
      </c>
      <c r="D283" s="13" t="str">
        <f t="shared" si="3"/>
        <v>Error?</v>
      </c>
    </row>
    <row r="284" spans="1:4" x14ac:dyDescent="0.2">
      <c r="A284" s="54">
        <v>223</v>
      </c>
      <c r="B284" s="1221">
        <f>'Assets-Liab 5-6'!N23</f>
        <v>24185000</v>
      </c>
      <c r="C284" s="13" t="s">
        <v>653</v>
      </c>
      <c r="D284" s="13" t="str">
        <f t="shared" si="3"/>
        <v>Error?</v>
      </c>
    </row>
    <row r="285" spans="1:4" x14ac:dyDescent="0.2">
      <c r="A285" s="54">
        <v>224</v>
      </c>
      <c r="B285" s="1221">
        <f>'Assets-Liab 5-6'!N36</f>
        <v>24185000</v>
      </c>
      <c r="D285" s="13" t="str">
        <f t="shared" si="3"/>
        <v>Error?</v>
      </c>
    </row>
    <row r="286" spans="1:4" x14ac:dyDescent="0.2">
      <c r="A286" s="82">
        <v>225</v>
      </c>
      <c r="D286" s="13" t="str">
        <f t="shared" si="3"/>
        <v>OK</v>
      </c>
    </row>
    <row r="287" spans="1:4" x14ac:dyDescent="0.2">
      <c r="A287" s="54">
        <v>226</v>
      </c>
      <c r="B287" s="1221">
        <f>'Assets-Liab 5-6'!N37</f>
        <v>24185000</v>
      </c>
      <c r="C287" s="13" t="s">
        <v>653</v>
      </c>
      <c r="D287" s="13" t="str">
        <f t="shared" si="3"/>
        <v>Error?</v>
      </c>
    </row>
    <row r="288" spans="1:4" x14ac:dyDescent="0.2">
      <c r="A288" s="54">
        <v>227</v>
      </c>
      <c r="B288" s="1221">
        <f>'Assets-Liab 5-6'!N41</f>
        <v>24185000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9725474</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343761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763928</v>
      </c>
      <c r="D718" s="13" t="str">
        <f t="shared" si="10"/>
        <v>Error?</v>
      </c>
    </row>
    <row r="719" spans="1:4" x14ac:dyDescent="0.2">
      <c r="A719" s="54">
        <v>658</v>
      </c>
      <c r="B719" s="1221">
        <f>'Expenditures 15-22'!C15</f>
        <v>106576</v>
      </c>
      <c r="D719" s="13" t="str">
        <f t="shared" si="10"/>
        <v>Error?</v>
      </c>
    </row>
    <row r="720" spans="1:4" x14ac:dyDescent="0.2">
      <c r="A720" s="54">
        <v>659</v>
      </c>
      <c r="B720" s="1221">
        <f>'Expenditures 15-22'!C33</f>
        <v>12626483</v>
      </c>
      <c r="C720" s="13" t="s">
        <v>653</v>
      </c>
      <c r="D720" s="13" t="str">
        <f t="shared" si="10"/>
        <v>Error?</v>
      </c>
    </row>
    <row r="721" spans="1:4" x14ac:dyDescent="0.2">
      <c r="A721" s="54">
        <v>660</v>
      </c>
      <c r="B721" s="1221">
        <f>'Expenditures 15-22'!C36</f>
        <v>549121</v>
      </c>
      <c r="D721" s="13" t="str">
        <f t="shared" si="10"/>
        <v>Error?</v>
      </c>
    </row>
    <row r="722" spans="1:4" x14ac:dyDescent="0.2">
      <c r="A722" s="54">
        <v>661</v>
      </c>
      <c r="B722" s="1221">
        <f>'Expenditures 15-22'!C37</f>
        <v>831386</v>
      </c>
      <c r="D722" s="13" t="str">
        <f t="shared" si="10"/>
        <v>Error?</v>
      </c>
    </row>
    <row r="723" spans="1:4" x14ac:dyDescent="0.2">
      <c r="A723" s="54">
        <v>662</v>
      </c>
      <c r="B723" s="1221">
        <f>'Expenditures 15-22'!C38</f>
        <v>122874</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1503381</v>
      </c>
      <c r="C727" s="13" t="s">
        <v>653</v>
      </c>
      <c r="D727" s="13" t="str">
        <f t="shared" si="10"/>
        <v>Error?</v>
      </c>
    </row>
    <row r="728" spans="1:4" x14ac:dyDescent="0.2">
      <c r="A728" s="54">
        <v>667</v>
      </c>
      <c r="B728" s="1221">
        <f>'Expenditures 15-22'!C44</f>
        <v>424409</v>
      </c>
      <c r="D728" s="13" t="str">
        <f t="shared" si="10"/>
        <v>Error?</v>
      </c>
    </row>
    <row r="729" spans="1:4" x14ac:dyDescent="0.2">
      <c r="A729" s="54">
        <v>668</v>
      </c>
      <c r="B729" s="1221">
        <f>'Expenditures 15-22'!C45</f>
        <v>899548</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1323957</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282578</v>
      </c>
      <c r="D733" s="13" t="str">
        <f t="shared" si="10"/>
        <v>Error?</v>
      </c>
    </row>
    <row r="734" spans="1:4" x14ac:dyDescent="0.2">
      <c r="A734" s="54">
        <v>673</v>
      </c>
      <c r="B734" s="1221">
        <f>'Expenditures 15-22'!C53</f>
        <v>282578</v>
      </c>
      <c r="C734" s="13" t="s">
        <v>653</v>
      </c>
      <c r="D734" s="13" t="str">
        <f t="shared" si="10"/>
        <v>Error?</v>
      </c>
    </row>
    <row r="735" spans="1:4" x14ac:dyDescent="0.2">
      <c r="A735" s="54">
        <v>674</v>
      </c>
      <c r="B735" s="1221">
        <f>'Expenditures 15-22'!C55</f>
        <v>821025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821025</v>
      </c>
      <c r="C737" s="13" t="s">
        <v>653</v>
      </c>
      <c r="D737" s="13" t="str">
        <f t="shared" si="10"/>
        <v>Error?</v>
      </c>
    </row>
    <row r="738" spans="1:4" x14ac:dyDescent="0.2">
      <c r="A738" s="54">
        <v>677</v>
      </c>
      <c r="B738" s="1221">
        <f>'Expenditures 15-22'!C59</f>
        <v>325041</v>
      </c>
      <c r="D738" s="13" t="str">
        <f t="shared" si="10"/>
        <v>Error?</v>
      </c>
    </row>
    <row r="739" spans="1:4" x14ac:dyDescent="0.2">
      <c r="A739" s="54">
        <v>678</v>
      </c>
      <c r="B739" s="1221">
        <f>'Expenditures 15-22'!C60</f>
        <v>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226309</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551350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52774</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52774</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4535065</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17161548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1651385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34378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76393</v>
      </c>
      <c r="D776" s="13" t="str">
        <f t="shared" si="11"/>
        <v>Error?</v>
      </c>
    </row>
    <row r="777" spans="1:4" x14ac:dyDescent="0.2">
      <c r="A777" s="54">
        <v>716</v>
      </c>
      <c r="B777" s="1221">
        <f>'Expenditures 15-22'!D15</f>
        <v>10558</v>
      </c>
      <c r="D777" s="13" t="str">
        <f t="shared" si="11"/>
        <v>Error?</v>
      </c>
    </row>
    <row r="778" spans="1:4" x14ac:dyDescent="0.2">
      <c r="A778" s="54">
        <v>717</v>
      </c>
      <c r="B778" s="1221">
        <f>'Expenditures 15-22'!D33</f>
        <v>2019342</v>
      </c>
      <c r="C778" s="13" t="s">
        <v>653</v>
      </c>
      <c r="D778" s="13" t="str">
        <f t="shared" si="11"/>
        <v>Error?</v>
      </c>
    </row>
    <row r="779" spans="1:4" x14ac:dyDescent="0.2">
      <c r="A779" s="54">
        <v>718</v>
      </c>
      <c r="B779" s="1221">
        <f>'Expenditures 15-22'!D36</f>
        <v>54912</v>
      </c>
      <c r="D779" s="13" t="str">
        <f t="shared" si="11"/>
        <v>Error?</v>
      </c>
    </row>
    <row r="780" spans="1:4" x14ac:dyDescent="0.2">
      <c r="A780" s="54">
        <v>719</v>
      </c>
      <c r="B780" s="1221">
        <f>'Expenditures 15-22'!D37</f>
        <v>83139</v>
      </c>
      <c r="D780" s="13" t="str">
        <f t="shared" si="11"/>
        <v>Error?</v>
      </c>
    </row>
    <row r="781" spans="1:4" x14ac:dyDescent="0.2">
      <c r="A781" s="54">
        <v>720</v>
      </c>
      <c r="B781" s="1221">
        <f>'Expenditures 15-22'!D38</f>
        <v>12287</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150338</v>
      </c>
      <c r="C785" s="13" t="s">
        <v>653</v>
      </c>
      <c r="D785" s="13" t="str">
        <f t="shared" si="11"/>
        <v>Error?</v>
      </c>
    </row>
    <row r="786" spans="1:4" x14ac:dyDescent="0.2">
      <c r="A786" s="54">
        <v>725</v>
      </c>
      <c r="B786" s="1221">
        <f>'Expenditures 15-22'!D44</f>
        <v>42441</v>
      </c>
      <c r="D786" s="13" t="str">
        <f t="shared" si="11"/>
        <v>Error?</v>
      </c>
    </row>
    <row r="787" spans="1:4" x14ac:dyDescent="0.2">
      <c r="A787" s="54">
        <v>726</v>
      </c>
      <c r="B787" s="1221">
        <f>'Expenditures 15-22'!D45</f>
        <v>89955</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132396</v>
      </c>
      <c r="C789" s="13" t="s">
        <v>653</v>
      </c>
      <c r="D789" s="13" t="str">
        <f t="shared" si="11"/>
        <v>Error?</v>
      </c>
    </row>
    <row r="790" spans="1:4" x14ac:dyDescent="0.2">
      <c r="A790" s="54">
        <v>729</v>
      </c>
      <c r="B790" s="1221">
        <f>'Expenditures 15-22'!D49</f>
        <v>360284</v>
      </c>
      <c r="D790" s="13" t="str">
        <f t="shared" si="11"/>
        <v>Error?</v>
      </c>
    </row>
    <row r="791" spans="1:4" x14ac:dyDescent="0.2">
      <c r="A791" s="54">
        <v>730</v>
      </c>
      <c r="B791" s="1221">
        <f>'Expenditures 15-22'!D50</f>
        <v>28258</v>
      </c>
      <c r="D791" s="13" t="str">
        <f t="shared" si="11"/>
        <v>Error?</v>
      </c>
    </row>
    <row r="792" spans="1:4" x14ac:dyDescent="0.2">
      <c r="A792" s="54">
        <v>731</v>
      </c>
      <c r="B792" s="1221">
        <f>'Expenditures 15-22'!D53</f>
        <v>388542</v>
      </c>
      <c r="C792" s="13" t="s">
        <v>653</v>
      </c>
      <c r="D792" s="13" t="str">
        <f t="shared" si="11"/>
        <v>Error?</v>
      </c>
    </row>
    <row r="793" spans="1:4" x14ac:dyDescent="0.2">
      <c r="A793" s="54">
        <v>732</v>
      </c>
      <c r="B793" s="1221">
        <f>'Expenditures 15-22'!D55</f>
        <v>82103</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82103</v>
      </c>
      <c r="C795" s="13" t="s">
        <v>653</v>
      </c>
      <c r="D795" s="13" t="str">
        <f t="shared" si="11"/>
        <v>Error?</v>
      </c>
    </row>
    <row r="796" spans="1:4" x14ac:dyDescent="0.2">
      <c r="A796" s="54">
        <v>735</v>
      </c>
      <c r="B796" s="1221">
        <f>'Expenditures 15-22'!D59</f>
        <v>29254</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29254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10396</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10396</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793029</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2812371</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190985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148749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461976</v>
      </c>
      <c r="C836" s="13" t="s">
        <v>653</v>
      </c>
      <c r="D836" s="13" t="str">
        <f t="shared" si="12"/>
        <v>Error?</v>
      </c>
    </row>
    <row r="837" spans="1:4" x14ac:dyDescent="0.2">
      <c r="A837" s="54">
        <v>776</v>
      </c>
      <c r="B837" s="1221">
        <f>'Expenditures 15-22'!E36</f>
        <v>7379</v>
      </c>
      <c r="D837" s="13" t="str">
        <f t="shared" si="12"/>
        <v>Error?</v>
      </c>
    </row>
    <row r="838" spans="1:4" x14ac:dyDescent="0.2">
      <c r="A838" s="54">
        <v>777</v>
      </c>
      <c r="B838" s="1221">
        <f>'Expenditures 15-22'!E37</f>
        <v>7171</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14550</v>
      </c>
      <c r="C843" s="13" t="s">
        <v>653</v>
      </c>
      <c r="D843" s="13" t="str">
        <f t="shared" si="12"/>
        <v>Error?</v>
      </c>
    </row>
    <row r="844" spans="1:4" x14ac:dyDescent="0.2">
      <c r="A844" s="54">
        <v>783</v>
      </c>
      <c r="B844" s="1221">
        <f>'Expenditures 15-22'!E44</f>
        <v>129858</v>
      </c>
      <c r="D844" s="13" t="str">
        <f t="shared" si="12"/>
        <v>Error?</v>
      </c>
    </row>
    <row r="845" spans="1:4" x14ac:dyDescent="0.2">
      <c r="A845" s="54">
        <v>784</v>
      </c>
      <c r="B845" s="1221">
        <f>'Expenditures 15-22'!E45</f>
        <v>190944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320802</v>
      </c>
      <c r="C847" s="13" t="s">
        <v>653</v>
      </c>
      <c r="D847" s="13" t="str">
        <f t="shared" si="12"/>
        <v>Error?</v>
      </c>
    </row>
    <row r="848" spans="1:4" x14ac:dyDescent="0.2">
      <c r="A848" s="54">
        <v>787</v>
      </c>
      <c r="B848" s="1221">
        <f>'Expenditures 15-22'!E49</f>
        <v>49552</v>
      </c>
      <c r="D848" s="13" t="str">
        <f t="shared" si="12"/>
        <v>Error?</v>
      </c>
    </row>
    <row r="849" spans="1:4" x14ac:dyDescent="0.2">
      <c r="A849" s="54">
        <v>788</v>
      </c>
      <c r="B849" s="1221">
        <f>'Expenditures 15-22'!E50</f>
        <v>56519</v>
      </c>
      <c r="D849" s="13" t="str">
        <f t="shared" si="12"/>
        <v>Error?</v>
      </c>
    </row>
    <row r="850" spans="1:4" x14ac:dyDescent="0.2">
      <c r="A850" s="54">
        <v>789</v>
      </c>
      <c r="B850" s="1221">
        <f>'Expenditures 15-22'!E53</f>
        <v>106071</v>
      </c>
      <c r="C850" s="13" t="s">
        <v>653</v>
      </c>
      <c r="D850" s="13" t="str">
        <f t="shared" si="12"/>
        <v>Error?</v>
      </c>
    </row>
    <row r="851" spans="1:4" x14ac:dyDescent="0.2">
      <c r="A851" s="54">
        <v>790</v>
      </c>
      <c r="B851" s="1221">
        <f>'Expenditures 15-22'!E55</f>
        <v>39435</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39435</v>
      </c>
      <c r="C853" s="13" t="s">
        <v>653</v>
      </c>
      <c r="D853" s="13" t="str">
        <f t="shared" si="12"/>
        <v>Error?</v>
      </c>
    </row>
    <row r="854" spans="1:4" x14ac:dyDescent="0.2">
      <c r="A854" s="54">
        <v>793</v>
      </c>
      <c r="B854" s="1221">
        <f>'Expenditures 15-22'!E59</f>
        <v>62090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193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62283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21918</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21918</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565059</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3116411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274126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15399</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72609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413548</v>
      </c>
      <c r="C894" s="13" t="s">
        <v>653</v>
      </c>
      <c r="D894" s="13" t="str">
        <f t="shared" si="12"/>
        <v>Error?</v>
      </c>
    </row>
    <row r="895" spans="1:4" x14ac:dyDescent="0.2">
      <c r="A895" s="54">
        <v>834</v>
      </c>
      <c r="B895" s="1221">
        <f>'Expenditures 15-22'!F36</f>
        <v>973</v>
      </c>
      <c r="D895" s="13" t="str">
        <f t="shared" ref="D895:D958" si="13">IF(ISBLANK(B895),"OK",IF(A895-B895=0,"OK","Error?"))</f>
        <v>Error?</v>
      </c>
    </row>
    <row r="896" spans="1:4" x14ac:dyDescent="0.2">
      <c r="A896" s="54">
        <v>835</v>
      </c>
      <c r="B896" s="1221">
        <f>'Expenditures 15-22'!F37</f>
        <v>2481</v>
      </c>
      <c r="D896" s="13" t="str">
        <f t="shared" si="13"/>
        <v>Error?</v>
      </c>
    </row>
    <row r="897" spans="1:4" x14ac:dyDescent="0.2">
      <c r="A897" s="54">
        <v>836</v>
      </c>
      <c r="B897" s="1221">
        <f>'Expenditures 15-22'!F38</f>
        <v>2812</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6266</v>
      </c>
      <c r="C901" s="13" t="s">
        <v>653</v>
      </c>
      <c r="D901" s="13" t="str">
        <f t="shared" si="13"/>
        <v>Error?</v>
      </c>
    </row>
    <row r="902" spans="1:4" x14ac:dyDescent="0.2">
      <c r="A902" s="54">
        <v>841</v>
      </c>
      <c r="B902" s="1221">
        <f>'Expenditures 15-22'!F44</f>
        <v>25737</v>
      </c>
      <c r="D902" s="13" t="str">
        <f t="shared" si="13"/>
        <v>Error?</v>
      </c>
    </row>
    <row r="903" spans="1:4" x14ac:dyDescent="0.2">
      <c r="A903" s="54">
        <v>842</v>
      </c>
      <c r="B903" s="1221">
        <f>'Expenditures 15-22'!F45</f>
        <v>79729</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105466</v>
      </c>
      <c r="C905" s="13" t="s">
        <v>653</v>
      </c>
      <c r="D905" s="13" t="str">
        <f t="shared" si="13"/>
        <v>Error?</v>
      </c>
    </row>
    <row r="906" spans="1:4" x14ac:dyDescent="0.2">
      <c r="A906" s="54">
        <v>845</v>
      </c>
      <c r="B906" s="1221">
        <f>'Expenditures 15-22'!F49</f>
        <v>10584</v>
      </c>
      <c r="D906" s="13" t="str">
        <f t="shared" si="13"/>
        <v>Error?</v>
      </c>
    </row>
    <row r="907" spans="1:4" x14ac:dyDescent="0.2">
      <c r="A907" s="54">
        <v>846</v>
      </c>
      <c r="B907" s="1221">
        <f>'Expenditures 15-22'!F50</f>
        <v>7445</v>
      </c>
      <c r="D907" s="13" t="str">
        <f t="shared" si="13"/>
        <v>Error?</v>
      </c>
    </row>
    <row r="908" spans="1:4" x14ac:dyDescent="0.2">
      <c r="A908" s="54">
        <v>847</v>
      </c>
      <c r="B908" s="1221">
        <f>'Expenditures 15-22'!F53</f>
        <v>18029</v>
      </c>
      <c r="C908" s="13" t="s">
        <v>653</v>
      </c>
      <c r="D908" s="13" t="str">
        <f t="shared" si="13"/>
        <v>Error?</v>
      </c>
    </row>
    <row r="909" spans="1:4" x14ac:dyDescent="0.2">
      <c r="A909" s="54">
        <v>848</v>
      </c>
      <c r="B909" s="1221">
        <f>'Expenditures 15-22'!F55</f>
        <v>2822</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2822</v>
      </c>
      <c r="C911" s="13" t="s">
        <v>653</v>
      </c>
      <c r="D911" s="13" t="str">
        <f t="shared" si="13"/>
        <v>Error?</v>
      </c>
    </row>
    <row r="912" spans="1:4" x14ac:dyDescent="0.2">
      <c r="A912" s="54">
        <v>851</v>
      </c>
      <c r="B912" s="1221">
        <f>'Expenditures 15-22'!F59</f>
        <v>107788</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349362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457150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5498</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5498</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595231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1008779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96654</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14812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138038</v>
      </c>
      <c r="C952" s="13" t="s">
        <v>653</v>
      </c>
      <c r="D952" s="13" t="str">
        <f t="shared" si="13"/>
        <v>Error?</v>
      </c>
    </row>
    <row r="953" spans="1:4" x14ac:dyDescent="0.2">
      <c r="A953" s="54">
        <v>892</v>
      </c>
      <c r="B953" s="1221">
        <f>'Expenditures 15-22'!G36</f>
        <v>1844</v>
      </c>
      <c r="D953" s="13" t="str">
        <f t="shared" si="13"/>
        <v>Error?</v>
      </c>
    </row>
    <row r="954" spans="1:4" x14ac:dyDescent="0.2">
      <c r="A954" s="54">
        <v>893</v>
      </c>
      <c r="B954" s="1221">
        <f>'Expenditures 15-22'!G37</f>
        <v>250</v>
      </c>
      <c r="D954" s="13" t="str">
        <f t="shared" si="13"/>
        <v>Error?</v>
      </c>
    </row>
    <row r="955" spans="1:4" x14ac:dyDescent="0.2">
      <c r="A955" s="54">
        <v>894</v>
      </c>
      <c r="B955" s="1221">
        <f>'Expenditures 15-22'!G38</f>
        <v>393</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2487</v>
      </c>
      <c r="C959" s="13" t="s">
        <v>653</v>
      </c>
      <c r="D959" s="13" t="str">
        <f t="shared" ref="D959:D1022" si="14">IF(ISBLANK(B959),"OK",IF(A959-B959=0,"OK","Error?"))</f>
        <v>Error?</v>
      </c>
    </row>
    <row r="960" spans="1:4" x14ac:dyDescent="0.2">
      <c r="A960" s="54">
        <v>899</v>
      </c>
      <c r="B960" s="1221">
        <f>'Expenditures 15-22'!G44</f>
        <v>25764</v>
      </c>
      <c r="D960" s="13" t="str">
        <f t="shared" si="14"/>
        <v>Error?</v>
      </c>
    </row>
    <row r="961" spans="1:4" x14ac:dyDescent="0.2">
      <c r="A961" s="54">
        <v>900</v>
      </c>
      <c r="B961" s="1221">
        <f>'Expenditures 15-22'!G45</f>
        <v>784317</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810081</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2700</v>
      </c>
      <c r="D965" s="13" t="str">
        <f t="shared" si="14"/>
        <v>Error?</v>
      </c>
    </row>
    <row r="966" spans="1:4" x14ac:dyDescent="0.2">
      <c r="A966" s="54">
        <v>905</v>
      </c>
      <c r="B966" s="1221">
        <f>'Expenditures 15-22'!G53</f>
        <v>2700</v>
      </c>
      <c r="C966" s="13" t="s">
        <v>653</v>
      </c>
      <c r="D966" s="13" t="str">
        <f t="shared" si="14"/>
        <v>Error?</v>
      </c>
    </row>
    <row r="967" spans="1:4" x14ac:dyDescent="0.2">
      <c r="A967" s="54">
        <v>906</v>
      </c>
      <c r="B967" s="1221">
        <f>'Expenditures 15-22'!G55</f>
        <v>268</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268</v>
      </c>
      <c r="C969" s="13" t="s">
        <v>653</v>
      </c>
      <c r="D969" s="13" t="str">
        <f t="shared" si="14"/>
        <v>Error?</v>
      </c>
    </row>
    <row r="970" spans="1:4" x14ac:dyDescent="0.2">
      <c r="A970" s="54">
        <v>909</v>
      </c>
      <c r="B970" s="1221">
        <f>'Expenditures 15-22'!G59</f>
        <v>21130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3505</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24635</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840171</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978209</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16986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49041</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66027</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3887</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3887</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133</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133</v>
      </c>
      <c r="C1021" s="13" t="s">
        <v>653</v>
      </c>
      <c r="D1021" s="13" t="str">
        <f t="shared" si="14"/>
        <v>Error?</v>
      </c>
    </row>
    <row r="1022" spans="1:4" x14ac:dyDescent="0.2">
      <c r="A1022" s="54">
        <v>961</v>
      </c>
      <c r="B1022" s="1221">
        <f>'Expenditures 15-22'!H49</f>
        <v>9704</v>
      </c>
      <c r="D1022" s="13" t="str">
        <f t="shared" si="14"/>
        <v>Error?</v>
      </c>
    </row>
    <row r="1023" spans="1:4" x14ac:dyDescent="0.2">
      <c r="A1023" s="54">
        <v>962</v>
      </c>
      <c r="B1023" s="1221">
        <f>'Expenditures 15-22'!H50</f>
        <v>3474</v>
      </c>
      <c r="D1023" s="13" t="str">
        <f t="shared" ref="D1023:D1086" si="15">IF(ISBLANK(B1023),"OK",IF(A1023-B1023=0,"OK","Error?"))</f>
        <v>Error?</v>
      </c>
    </row>
    <row r="1024" spans="1:4" x14ac:dyDescent="0.2">
      <c r="A1024" s="54">
        <v>963</v>
      </c>
      <c r="B1024" s="1221">
        <f>'Expenditures 15-22'!H53</f>
        <v>13178</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653</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653</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17851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789389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873267</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11955610</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393538</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1125532</v>
      </c>
      <c r="C1106" s="13" t="s">
        <v>653</v>
      </c>
      <c r="D1106" s="13" t="str">
        <f t="shared" si="16"/>
        <v>Error?</v>
      </c>
    </row>
    <row r="1107" spans="1:4" x14ac:dyDescent="0.2">
      <c r="A1107" s="54">
        <v>1046</v>
      </c>
      <c r="B1107" s="1221">
        <f>'Expenditures 15-22'!K15</f>
        <v>117134</v>
      </c>
      <c r="C1107" s="13" t="s">
        <v>653</v>
      </c>
      <c r="D1107" s="13" t="str">
        <f t="shared" si="16"/>
        <v>Error?</v>
      </c>
    </row>
    <row r="1108" spans="1:4" x14ac:dyDescent="0.2">
      <c r="A1108" s="54">
        <v>1047</v>
      </c>
      <c r="B1108" s="1221">
        <f>'Expenditures 15-22'!K33</f>
        <v>15725414</v>
      </c>
      <c r="C1108" s="13" t="s">
        <v>653</v>
      </c>
      <c r="D1108" s="13" t="str">
        <f t="shared" si="16"/>
        <v>Error?</v>
      </c>
    </row>
    <row r="1109" spans="1:4" x14ac:dyDescent="0.2">
      <c r="A1109" s="54">
        <v>1048</v>
      </c>
      <c r="B1109" s="1221">
        <f>'Expenditures 15-22'!K36</f>
        <v>614229</v>
      </c>
      <c r="C1109" s="13" t="s">
        <v>653</v>
      </c>
      <c r="D1109" s="13" t="str">
        <f t="shared" si="16"/>
        <v>Error?</v>
      </c>
    </row>
    <row r="1110" spans="1:4" x14ac:dyDescent="0.2">
      <c r="A1110" s="54">
        <v>1049</v>
      </c>
      <c r="B1110" s="1221">
        <f>'Expenditures 15-22'!K37</f>
        <v>928314</v>
      </c>
      <c r="C1110" s="13" t="s">
        <v>653</v>
      </c>
      <c r="D1110" s="13" t="str">
        <f t="shared" si="16"/>
        <v>Error?</v>
      </c>
    </row>
    <row r="1111" spans="1:4" x14ac:dyDescent="0.2">
      <c r="A1111" s="54">
        <v>1050</v>
      </c>
      <c r="B1111" s="1221">
        <f>'Expenditures 15-22'!K38</f>
        <v>138366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1680909</v>
      </c>
      <c r="C1115" s="13" t="s">
        <v>653</v>
      </c>
      <c r="D1115" s="13" t="str">
        <f t="shared" si="16"/>
        <v>Error?</v>
      </c>
    </row>
    <row r="1116" spans="1:4" x14ac:dyDescent="0.2">
      <c r="A1116" s="54">
        <v>1055</v>
      </c>
      <c r="B1116" s="1221">
        <f>'Expenditures 15-22'!K44</f>
        <v>648209</v>
      </c>
      <c r="C1116" s="13" t="s">
        <v>653</v>
      </c>
      <c r="D1116" s="13" t="str">
        <f t="shared" si="16"/>
        <v>Error?</v>
      </c>
    </row>
    <row r="1117" spans="1:4" x14ac:dyDescent="0.2">
      <c r="A1117" s="54">
        <v>1056</v>
      </c>
      <c r="B1117" s="1221">
        <f>'Expenditures 15-22'!K45</f>
        <v>2044626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2692835</v>
      </c>
      <c r="C1119" s="13" t="s">
        <v>653</v>
      </c>
      <c r="D1119" s="13" t="str">
        <f t="shared" si="16"/>
        <v>Error?</v>
      </c>
    </row>
    <row r="1120" spans="1:4" x14ac:dyDescent="0.2">
      <c r="A1120" s="54">
        <v>1059</v>
      </c>
      <c r="B1120" s="1221">
        <f>'Expenditures 15-22'!K49</f>
        <v>430124</v>
      </c>
      <c r="C1120" s="13" t="s">
        <v>653</v>
      </c>
      <c r="D1120" s="13" t="str">
        <f t="shared" si="16"/>
        <v>Error?</v>
      </c>
    </row>
    <row r="1121" spans="1:4" x14ac:dyDescent="0.2">
      <c r="A1121" s="54">
        <v>1060</v>
      </c>
      <c r="B1121" s="1221">
        <f>'Expenditures 15-22'!K50</f>
        <v>380974</v>
      </c>
      <c r="C1121" s="13" t="s">
        <v>653</v>
      </c>
      <c r="D1121" s="13" t="str">
        <f t="shared" si="16"/>
        <v>Error?</v>
      </c>
    </row>
    <row r="1122" spans="1:4" x14ac:dyDescent="0.2">
      <c r="A1122" s="54">
        <v>1061</v>
      </c>
      <c r="B1122" s="1221">
        <f>'Expenditures 15-22'!K53</f>
        <v>811098</v>
      </c>
      <c r="C1122" s="13" t="s">
        <v>653</v>
      </c>
      <c r="D1122" s="13" t="str">
        <f t="shared" si="16"/>
        <v>Error?</v>
      </c>
    </row>
    <row r="1123" spans="1:4" x14ac:dyDescent="0.2">
      <c r="A1123" s="54">
        <v>1062</v>
      </c>
      <c r="B1123" s="1221">
        <f>'Expenditures 15-22'!K55</f>
        <v>945653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945653</v>
      </c>
      <c r="C1125" s="13" t="s">
        <v>653</v>
      </c>
      <c r="D1125" s="13" t="str">
        <f t="shared" si="16"/>
        <v>Error?</v>
      </c>
    </row>
    <row r="1126" spans="1:4" x14ac:dyDescent="0.2">
      <c r="A1126" s="54">
        <v>1065</v>
      </c>
      <c r="B1126" s="1221">
        <f>'Expenditures 15-22'!K59</f>
        <v>545956</v>
      </c>
      <c r="C1126" s="13" t="s">
        <v>653</v>
      </c>
      <c r="D1126" s="13" t="str">
        <f t="shared" si="16"/>
        <v>Error?</v>
      </c>
    </row>
    <row r="1127" spans="1:4" x14ac:dyDescent="0.2">
      <c r="A1127" s="54">
        <v>1066</v>
      </c>
      <c r="B1127" s="1221">
        <f>'Expenditures 15-22'!K60</f>
        <v>0</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579369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1125325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90586</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90586</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7346406</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2878765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25950585</v>
      </c>
      <c r="C1152" s="13" t="s">
        <v>653</v>
      </c>
      <c r="D1152" s="13" t="str">
        <f t="shared" si="17"/>
        <v>Error?</v>
      </c>
    </row>
    <row r="1153" spans="1:4" x14ac:dyDescent="0.2">
      <c r="A1153" s="54">
        <v>1092</v>
      </c>
      <c r="B1153" s="1221">
        <f>'Expenditures 15-22'!K115</f>
        <v>-189475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1870941</v>
      </c>
      <c r="D1221" s="13" t="str">
        <f t="shared" si="18"/>
        <v>Error?</v>
      </c>
    </row>
    <row r="1222" spans="1:4" x14ac:dyDescent="0.2">
      <c r="A1222" s="82">
        <v>1161</v>
      </c>
      <c r="D1222" s="13" t="str">
        <f t="shared" si="18"/>
        <v>OK</v>
      </c>
    </row>
    <row r="1223" spans="1:4" x14ac:dyDescent="0.2">
      <c r="A1223" s="54">
        <v>1162</v>
      </c>
      <c r="B1223" s="1221">
        <f>'Expenditures 15-22'!C127</f>
        <v>1870941</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1870941</v>
      </c>
      <c r="C1225" s="13" t="s">
        <v>653</v>
      </c>
      <c r="D1225" s="13" t="str">
        <f t="shared" si="18"/>
        <v>Error?</v>
      </c>
    </row>
    <row r="1226" spans="1:4" x14ac:dyDescent="0.2">
      <c r="A1226" s="54">
        <v>1165</v>
      </c>
      <c r="B1226" s="1221">
        <f>'Expenditures 15-22'!C150</f>
        <v>1870941</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377572</v>
      </c>
      <c r="D1229" s="13" t="str">
        <f t="shared" si="18"/>
        <v>Error?</v>
      </c>
    </row>
    <row r="1230" spans="1:4" x14ac:dyDescent="0.2">
      <c r="A1230" s="82">
        <v>1169</v>
      </c>
      <c r="D1230" s="13" t="str">
        <f t="shared" si="18"/>
        <v>OK</v>
      </c>
    </row>
    <row r="1231" spans="1:4" x14ac:dyDescent="0.2">
      <c r="A1231" s="54">
        <v>1170</v>
      </c>
      <c r="B1231" s="1221">
        <f>'Expenditures 15-22'!D127</f>
        <v>377572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377572</v>
      </c>
      <c r="C1233" s="13" t="s">
        <v>653</v>
      </c>
      <c r="D1233" s="13" t="str">
        <f t="shared" si="18"/>
        <v>Error?</v>
      </c>
    </row>
    <row r="1234" spans="1:4" x14ac:dyDescent="0.2">
      <c r="A1234" s="54">
        <v>1173</v>
      </c>
      <c r="B1234" s="1221">
        <f>'Expenditures 15-22'!D150</f>
        <v>377572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319103</v>
      </c>
      <c r="D1237" s="13" t="str">
        <f t="shared" si="18"/>
        <v>Error?</v>
      </c>
    </row>
    <row r="1238" spans="1:4" x14ac:dyDescent="0.2">
      <c r="A1238" s="82">
        <v>1177</v>
      </c>
      <c r="D1238" s="13" t="str">
        <f t="shared" si="18"/>
        <v>OK</v>
      </c>
    </row>
    <row r="1239" spans="1:4" x14ac:dyDescent="0.2">
      <c r="A1239" s="54">
        <v>1178</v>
      </c>
      <c r="B1239" s="1221">
        <f>'Expenditures 15-22'!E127</f>
        <v>319103</v>
      </c>
      <c r="C1239" s="13" t="s">
        <v>653</v>
      </c>
      <c r="D1239" s="13" t="str">
        <f t="shared" si="18"/>
        <v>Error?</v>
      </c>
    </row>
    <row r="1240" spans="1:4" x14ac:dyDescent="0.2">
      <c r="A1240" s="54">
        <v>1179</v>
      </c>
      <c r="B1240" s="1221">
        <f>'Expenditures 15-22'!E128</f>
        <v>10000</v>
      </c>
      <c r="D1240" s="13" t="str">
        <f t="shared" si="18"/>
        <v>Error?</v>
      </c>
    </row>
    <row r="1241" spans="1:4" x14ac:dyDescent="0.2">
      <c r="A1241" s="54">
        <v>1180</v>
      </c>
      <c r="B1241" s="1221">
        <f>'Expenditures 15-22'!E129</f>
        <v>329103</v>
      </c>
      <c r="C1241" s="13" t="s">
        <v>653</v>
      </c>
      <c r="D1241" s="13" t="str">
        <f t="shared" si="18"/>
        <v>Error?</v>
      </c>
    </row>
    <row r="1242" spans="1:4" x14ac:dyDescent="0.2">
      <c r="A1242" s="54">
        <v>1181</v>
      </c>
      <c r="B1242" s="1221">
        <f>'Expenditures 15-22'!E150</f>
        <v>329103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792467</v>
      </c>
      <c r="D1245" s="13" t="str">
        <f t="shared" si="18"/>
        <v>Error?</v>
      </c>
    </row>
    <row r="1246" spans="1:4" x14ac:dyDescent="0.2">
      <c r="A1246" s="82">
        <v>1185</v>
      </c>
      <c r="D1246" s="13" t="str">
        <f t="shared" si="18"/>
        <v>OK</v>
      </c>
    </row>
    <row r="1247" spans="1:4" x14ac:dyDescent="0.2">
      <c r="A1247" s="54">
        <v>1186</v>
      </c>
      <c r="B1247" s="1221">
        <f>'Expenditures 15-22'!F127</f>
        <v>792467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792467</v>
      </c>
      <c r="C1249" s="13" t="s">
        <v>653</v>
      </c>
      <c r="D1249" s="13" t="str">
        <f t="shared" si="18"/>
        <v>Error?</v>
      </c>
    </row>
    <row r="1250" spans="1:4" x14ac:dyDescent="0.2">
      <c r="A1250" s="54">
        <v>1189</v>
      </c>
      <c r="B1250" s="1221">
        <f>'Expenditures 15-22'!F150</f>
        <v>792467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373898</v>
      </c>
      <c r="D1252" s="13" t="str">
        <f t="shared" si="18"/>
        <v>Error?</v>
      </c>
    </row>
    <row r="1253" spans="1:4" x14ac:dyDescent="0.2">
      <c r="A1253" s="54">
        <v>1192</v>
      </c>
      <c r="B1253" s="1221">
        <f>'Expenditures 15-22'!G124</f>
        <v>132341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506239</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506239</v>
      </c>
      <c r="C1258" s="13" t="s">
        <v>653</v>
      </c>
      <c r="D1258" s="13" t="str">
        <f t="shared" si="18"/>
        <v>Error?</v>
      </c>
    </row>
    <row r="1259" spans="1:4" x14ac:dyDescent="0.2">
      <c r="A1259" s="54">
        <v>1198</v>
      </c>
      <c r="B1259" s="1221">
        <f>'Expenditures 15-22'!G150</f>
        <v>506239</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373898</v>
      </c>
      <c r="C1275" s="13" t="s">
        <v>653</v>
      </c>
      <c r="D1275" s="13" t="str">
        <f t="shared" si="18"/>
        <v>Error?</v>
      </c>
    </row>
    <row r="1276" spans="1:4" x14ac:dyDescent="0.2">
      <c r="A1276" s="54">
        <v>1215</v>
      </c>
      <c r="B1276" s="1221">
        <f>'Expenditures 15-22'!K124</f>
        <v>3492424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3866322</v>
      </c>
      <c r="C1279" s="13" t="s">
        <v>653</v>
      </c>
      <c r="D1279" s="13" t="str">
        <f t="shared" ref="D1279:D1342" si="19">IF(ISBLANK(B1279),"OK",IF(A1279-B1279=0,"OK","Error?"))</f>
        <v>Error?</v>
      </c>
    </row>
    <row r="1280" spans="1:4" x14ac:dyDescent="0.2">
      <c r="A1280" s="54">
        <v>1219</v>
      </c>
      <c r="B1280" s="1221">
        <f>'Expenditures 15-22'!K128</f>
        <v>10000</v>
      </c>
      <c r="C1280" s="13" t="s">
        <v>653</v>
      </c>
      <c r="D1280" s="13" t="str">
        <f t="shared" si="19"/>
        <v>Error?</v>
      </c>
    </row>
    <row r="1281" spans="1:4" x14ac:dyDescent="0.2">
      <c r="A1281" s="54">
        <v>1220</v>
      </c>
      <c r="B1281" s="1221">
        <f>'Expenditures 15-22'!K129</f>
        <v>3876322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3876322</v>
      </c>
      <c r="C1288" s="13" t="s">
        <v>653</v>
      </c>
      <c r="D1288" s="13" t="str">
        <f t="shared" si="19"/>
        <v>Error?</v>
      </c>
    </row>
    <row r="1289" spans="1:4" x14ac:dyDescent="0.2">
      <c r="A1289" s="54">
        <v>1228</v>
      </c>
      <c r="B1289" s="1221">
        <f>'Expenditures 15-22'!K151</f>
        <v>124360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1212580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770000</v>
      </c>
      <c r="D1315" s="13" t="str">
        <f t="shared" si="19"/>
        <v>Error?</v>
      </c>
    </row>
    <row r="1316" spans="1:4" x14ac:dyDescent="0.2">
      <c r="A1316" s="54">
        <v>1255</v>
      </c>
      <c r="B1316" s="1221">
        <f>'Expenditures 15-22'!H165</f>
        <v>2025</v>
      </c>
      <c r="D1316" s="13" t="str">
        <f t="shared" si="19"/>
        <v>Error?</v>
      </c>
    </row>
    <row r="1317" spans="1:4" x14ac:dyDescent="0.2">
      <c r="A1317" s="54">
        <v>1256</v>
      </c>
      <c r="B1317" s="1221">
        <f>'Expenditures 15-22'!H166</f>
        <v>1984605</v>
      </c>
      <c r="C1317" s="13" t="s">
        <v>653</v>
      </c>
      <c r="D1317" s="13" t="str">
        <f t="shared" si="19"/>
        <v>Error?</v>
      </c>
    </row>
    <row r="1318" spans="1:4" x14ac:dyDescent="0.2">
      <c r="A1318" s="54">
        <v>1257</v>
      </c>
      <c r="B1318" s="1221">
        <f>'Expenditures 15-22'!H168</f>
        <v>1984605</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1212580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770000</v>
      </c>
      <c r="C1329" s="13" t="s">
        <v>653</v>
      </c>
      <c r="D1329" s="13" t="str">
        <f t="shared" si="19"/>
        <v>Error?</v>
      </c>
    </row>
    <row r="1330" spans="1:4" x14ac:dyDescent="0.2">
      <c r="A1330" s="54">
        <v>1269</v>
      </c>
      <c r="B1330" s="1221">
        <f>'Expenditures 15-22'!K165</f>
        <v>2025</v>
      </c>
      <c r="C1330" s="13" t="s">
        <v>653</v>
      </c>
      <c r="D1330" s="13" t="str">
        <f t="shared" si="19"/>
        <v>Error?</v>
      </c>
    </row>
    <row r="1331" spans="1:4" x14ac:dyDescent="0.2">
      <c r="A1331" s="54">
        <v>1270</v>
      </c>
      <c r="B1331" s="1221">
        <f>'Expenditures 15-22'!K166</f>
        <v>1984605</v>
      </c>
      <c r="C1331" s="13" t="s">
        <v>653</v>
      </c>
      <c r="D1331" s="13" t="str">
        <f t="shared" si="19"/>
        <v>Error?</v>
      </c>
    </row>
    <row r="1332" spans="1:4" x14ac:dyDescent="0.2">
      <c r="A1332" s="54">
        <v>1271</v>
      </c>
      <c r="B1332" s="1221">
        <f>'Expenditures 15-22'!K168</f>
        <v>1984605</v>
      </c>
      <c r="C1332" s="13" t="s">
        <v>653</v>
      </c>
      <c r="D1332" s="13" t="str">
        <f t="shared" si="19"/>
        <v>Error?</v>
      </c>
    </row>
    <row r="1333" spans="1:4" x14ac:dyDescent="0.2">
      <c r="A1333" s="54">
        <v>1272</v>
      </c>
      <c r="B1333" s="1221">
        <f>'Expenditures 15-22'!K169</f>
        <v>62311</v>
      </c>
      <c r="C1333" s="13" t="s">
        <v>653</v>
      </c>
      <c r="D1333" s="13" t="str">
        <f t="shared" si="19"/>
        <v>Error?</v>
      </c>
    </row>
    <row r="1334" spans="1:4" x14ac:dyDescent="0.2">
      <c r="A1334" s="82">
        <v>1273</v>
      </c>
      <c r="D1334" s="13" t="str">
        <f t="shared" si="19"/>
        <v>OK</v>
      </c>
    </row>
    <row r="1335" spans="1:4" x14ac:dyDescent="0.2">
      <c r="A1335" s="54">
        <v>1274</v>
      </c>
      <c r="B1335" s="1221">
        <f>'Expenditures 15-22'!C176</f>
        <v>696948</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696948</v>
      </c>
      <c r="C1339" s="13" t="s">
        <v>653</v>
      </c>
      <c r="D1339" s="13" t="str">
        <f t="shared" si="19"/>
        <v>Error?</v>
      </c>
    </row>
    <row r="1340" spans="1:4" x14ac:dyDescent="0.2">
      <c r="A1340" s="54">
        <v>1279</v>
      </c>
      <c r="B1340" s="1221">
        <f>'Expenditures 15-22'!C204</f>
        <v>696948</v>
      </c>
      <c r="C1340" s="13" t="s">
        <v>653</v>
      </c>
      <c r="D1340" s="13" t="str">
        <f t="shared" si="19"/>
        <v>Error?</v>
      </c>
    </row>
    <row r="1341" spans="1:4" x14ac:dyDescent="0.2">
      <c r="A1341" s="54">
        <v>1280</v>
      </c>
      <c r="B1341" s="1221">
        <f>'Expenditures 15-22'!D176</f>
        <v>70975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70975</v>
      </c>
      <c r="C1345" s="13" t="s">
        <v>653</v>
      </c>
      <c r="D1345" s="13" t="str">
        <f t="shared" si="20"/>
        <v>Error?</v>
      </c>
    </row>
    <row r="1346" spans="1:4" x14ac:dyDescent="0.2">
      <c r="A1346" s="54">
        <v>1285</v>
      </c>
      <c r="B1346" s="1221">
        <f>'Expenditures 15-22'!D204</f>
        <v>70975</v>
      </c>
      <c r="C1346" s="13" t="s">
        <v>653</v>
      </c>
      <c r="D1346" s="13" t="str">
        <f t="shared" si="20"/>
        <v>Error?</v>
      </c>
    </row>
    <row r="1347" spans="1:4" x14ac:dyDescent="0.2">
      <c r="A1347" s="54">
        <v>1286</v>
      </c>
      <c r="B1347" s="1221">
        <f>'Expenditures 15-22'!E176</f>
        <v>863689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7500</v>
      </c>
      <c r="D1350" s="13" t="str">
        <f t="shared" si="20"/>
        <v>Error?</v>
      </c>
    </row>
    <row r="1351" spans="1:4" x14ac:dyDescent="0.2">
      <c r="A1351" s="54">
        <v>1290</v>
      </c>
      <c r="B1351" s="1221">
        <f>'Expenditures 15-22'!E178</f>
        <v>871189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871189</v>
      </c>
      <c r="C1353" s="13" t="s">
        <v>653</v>
      </c>
      <c r="D1353" s="13" t="str">
        <f t="shared" si="20"/>
        <v>Error?</v>
      </c>
    </row>
    <row r="1354" spans="1:4" x14ac:dyDescent="0.2">
      <c r="A1354" s="54">
        <v>1293</v>
      </c>
      <c r="B1354" s="1221">
        <f>'Expenditures 15-22'!F176</f>
        <v>54544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54544</v>
      </c>
      <c r="C1358" s="13" t="s">
        <v>653</v>
      </c>
      <c r="D1358" s="13" t="str">
        <f t="shared" si="20"/>
        <v>Error?</v>
      </c>
    </row>
    <row r="1359" spans="1:4" x14ac:dyDescent="0.2">
      <c r="A1359" s="54">
        <v>1298</v>
      </c>
      <c r="B1359" s="1221">
        <f>'Expenditures 15-22'!F204</f>
        <v>54544</v>
      </c>
      <c r="C1359" s="13" t="s">
        <v>653</v>
      </c>
      <c r="D1359" s="13" t="str">
        <f t="shared" si="20"/>
        <v>Error?</v>
      </c>
    </row>
    <row r="1360" spans="1:4" x14ac:dyDescent="0.2">
      <c r="A1360" s="54">
        <v>1299</v>
      </c>
      <c r="B1360" s="1221">
        <f>'Expenditures 15-22'!G176</f>
        <v>164278</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164278</v>
      </c>
      <c r="C1364" s="13" t="s">
        <v>653</v>
      </c>
      <c r="D1364" s="13" t="str">
        <f t="shared" si="20"/>
        <v>Error?</v>
      </c>
    </row>
    <row r="1365" spans="1:4" x14ac:dyDescent="0.2">
      <c r="A1365" s="54">
        <v>1304</v>
      </c>
      <c r="B1365" s="1221">
        <f>'Expenditures 15-22'!G204</f>
        <v>164278</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1850434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7500</v>
      </c>
      <c r="C1380" s="13" t="s">
        <v>653</v>
      </c>
      <c r="D1380" s="13" t="str">
        <f t="shared" si="20"/>
        <v>Error?</v>
      </c>
    </row>
    <row r="1381" spans="1:4" x14ac:dyDescent="0.2">
      <c r="A1381" s="54">
        <v>1320</v>
      </c>
      <c r="B1381" s="1221">
        <f>'Expenditures 15-22'!K178</f>
        <v>1857934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1857934</v>
      </c>
      <c r="C1388" s="13" t="s">
        <v>653</v>
      </c>
      <c r="D1388" s="13" t="str">
        <f t="shared" si="20"/>
        <v>Error?</v>
      </c>
    </row>
    <row r="1389" spans="1:4" x14ac:dyDescent="0.2">
      <c r="A1389" s="54">
        <v>1328</v>
      </c>
      <c r="B1389" s="1221">
        <f>'Expenditures 15-22'!K205</f>
        <v>-652031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9398</v>
      </c>
      <c r="D1409" s="13" t="str">
        <f t="shared" si="21"/>
        <v>Error?</v>
      </c>
    </row>
    <row r="1410" spans="1:4" x14ac:dyDescent="0.2">
      <c r="A1410" s="54">
        <v>1349</v>
      </c>
      <c r="B1410" s="1221">
        <f>'Expenditures 15-22'!D223</f>
        <v>56598</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5601</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5601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93985</v>
      </c>
      <c r="D1422" s="13" t="str">
        <f t="shared" si="21"/>
        <v>Error?</v>
      </c>
    </row>
    <row r="1423" spans="1:4" x14ac:dyDescent="0.2">
      <c r="A1423" s="54">
        <v>1362</v>
      </c>
      <c r="B1423" s="1221">
        <f>'Expenditures 15-22'!D240</f>
        <v>0</v>
      </c>
      <c r="D1423" s="13" t="str">
        <f t="shared" si="21"/>
        <v>Error?</v>
      </c>
    </row>
    <row r="1424" spans="1:4" x14ac:dyDescent="0.2">
      <c r="A1424" s="54">
        <v>1363</v>
      </c>
      <c r="B1424" s="1221">
        <f>'Expenditures 15-22'!D251</f>
        <v>93985</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62657</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396825</v>
      </c>
      <c r="D1431" s="13" t="str">
        <f t="shared" si="21"/>
        <v>Error?</v>
      </c>
    </row>
    <row r="1432" spans="1:4" x14ac:dyDescent="0.2">
      <c r="A1432" s="54">
        <v>1371</v>
      </c>
      <c r="B1432" s="1221">
        <f>'Expenditures 15-22'!D261</f>
        <v>417710</v>
      </c>
      <c r="D1432" s="13" t="str">
        <f t="shared" si="21"/>
        <v>Error?</v>
      </c>
    </row>
    <row r="1433" spans="1:4" x14ac:dyDescent="0.2">
      <c r="A1433" s="54">
        <v>1372</v>
      </c>
      <c r="B1433" s="1221">
        <f>'Expenditures 15-22'!D262</f>
        <v>10900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888092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987678</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1044276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9398</v>
      </c>
      <c r="C1473" s="13" t="s">
        <v>653</v>
      </c>
      <c r="D1473" s="13" t="str">
        <f t="shared" si="22"/>
        <v>Error?</v>
      </c>
    </row>
    <row r="1474" spans="1:4" x14ac:dyDescent="0.2">
      <c r="A1474" s="54">
        <v>1413</v>
      </c>
      <c r="B1474" s="1221">
        <f>'Expenditures 15-22'!K223</f>
        <v>56598</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5601</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5601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93985</v>
      </c>
      <c r="C1486" s="13" t="s">
        <v>653</v>
      </c>
      <c r="D1486" s="13" t="str">
        <f t="shared" si="22"/>
        <v>Error?</v>
      </c>
    </row>
    <row r="1487" spans="1:4" x14ac:dyDescent="0.2">
      <c r="A1487" s="54">
        <v>1426</v>
      </c>
      <c r="B1487" s="1221">
        <f>'Expenditures 15-22'!K240</f>
        <v>0</v>
      </c>
      <c r="C1487" s="13" t="s">
        <v>653</v>
      </c>
      <c r="D1487" s="13" t="str">
        <f t="shared" si="22"/>
        <v>Error?</v>
      </c>
    </row>
    <row r="1488" spans="1:4" x14ac:dyDescent="0.2">
      <c r="A1488" s="54">
        <v>1427</v>
      </c>
      <c r="B1488" s="1221">
        <f>'Expenditures 15-22'!K251</f>
        <v>93985</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62657</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396825</v>
      </c>
      <c r="C1495" s="13" t="s">
        <v>653</v>
      </c>
      <c r="D1495" s="13" t="str">
        <f t="shared" si="22"/>
        <v>Error?</v>
      </c>
    </row>
    <row r="1496" spans="1:4" x14ac:dyDescent="0.2">
      <c r="A1496" s="54">
        <v>1435</v>
      </c>
      <c r="B1496" s="1221">
        <f>'Expenditures 15-22'!K261</f>
        <v>417710</v>
      </c>
      <c r="C1496" s="13" t="s">
        <v>653</v>
      </c>
      <c r="D1496" s="13" t="str">
        <f t="shared" si="22"/>
        <v>Error?</v>
      </c>
    </row>
    <row r="1497" spans="1:4" x14ac:dyDescent="0.2">
      <c r="A1497" s="54">
        <v>1436</v>
      </c>
      <c r="B1497" s="1221">
        <f>'Expenditures 15-22'!K262</f>
        <v>10900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888092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987678</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1044276</v>
      </c>
      <c r="C1517" s="13" t="s">
        <v>653</v>
      </c>
      <c r="D1517" s="13" t="str">
        <f t="shared" si="22"/>
        <v>Error?</v>
      </c>
    </row>
    <row r="1518" spans="1:4" x14ac:dyDescent="0.2">
      <c r="A1518" s="54">
        <v>1457</v>
      </c>
      <c r="B1518" s="1221">
        <f>'Expenditures 15-22'!K289</f>
        <v>12770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517501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828026</v>
      </c>
      <c r="C1630" s="13" t="s">
        <v>653</v>
      </c>
      <c r="D1630" s="13" t="str">
        <f t="shared" si="24"/>
        <v>Error?</v>
      </c>
    </row>
    <row r="1631" spans="1:4" x14ac:dyDescent="0.2">
      <c r="A1631" s="54">
        <v>1570</v>
      </c>
      <c r="B1631" s="1221">
        <f>'Acct Summary 7-8'!D79</f>
        <v>162359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86719</v>
      </c>
      <c r="C1644" s="13" t="s">
        <v>653</v>
      </c>
      <c r="D1644" s="13" t="str">
        <f t="shared" si="24"/>
        <v>Error?</v>
      </c>
    </row>
    <row r="1645" spans="1:4" x14ac:dyDescent="0.2">
      <c r="A1645" s="54">
        <v>1584</v>
      </c>
      <c r="B1645" s="1221">
        <f>'Acct Summary 7-8'!E79</f>
        <v>2146403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2208714</v>
      </c>
      <c r="C1658" s="13" t="s">
        <v>653</v>
      </c>
      <c r="D1658" s="13" t="str">
        <f t="shared" si="24"/>
        <v>Error?</v>
      </c>
    </row>
    <row r="1659" spans="1:4" x14ac:dyDescent="0.2">
      <c r="A1659" s="54">
        <v>1598</v>
      </c>
      <c r="B1659" s="1221">
        <f>'Acct Summary 7-8'!F79</f>
        <v>463163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11132</v>
      </c>
      <c r="C1672" s="13" t="s">
        <v>653</v>
      </c>
      <c r="D1672" s="13" t="str">
        <f t="shared" si="25"/>
        <v>Error?</v>
      </c>
    </row>
    <row r="1673" spans="1:4" x14ac:dyDescent="0.2">
      <c r="A1673" s="54">
        <v>1612</v>
      </c>
      <c r="B1673" s="1221">
        <f>'Acct Summary 7-8'!G79</f>
        <v>71505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84275</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18997620</v>
      </c>
      <c r="C1744" s="13" t="s">
        <v>653</v>
      </c>
      <c r="D1744" s="13" t="str">
        <f t="shared" si="26"/>
        <v>Error?</v>
      </c>
    </row>
    <row r="1745" spans="1:5" x14ac:dyDescent="0.2">
      <c r="A1745" s="54">
        <v>1684</v>
      </c>
      <c r="B1745" s="1221">
        <f>'Tax Sched 24'!B5</f>
        <v>3347873</v>
      </c>
      <c r="C1745" s="13" t="s">
        <v>653</v>
      </c>
      <c r="D1745" s="13" t="str">
        <f t="shared" si="26"/>
        <v>Error?</v>
      </c>
    </row>
    <row r="1746" spans="1:5" x14ac:dyDescent="0.2">
      <c r="A1746" s="54">
        <v>1685</v>
      </c>
      <c r="B1746" s="1221">
        <f>'Tax Sched 24'!B6</f>
        <v>2046916</v>
      </c>
      <c r="C1746" s="13" t="s">
        <v>653</v>
      </c>
      <c r="D1746" s="13" t="str">
        <f t="shared" si="26"/>
        <v>Error?</v>
      </c>
    </row>
    <row r="1747" spans="1:5" x14ac:dyDescent="0.2">
      <c r="A1747" s="54">
        <v>1686</v>
      </c>
      <c r="B1747" s="1221">
        <f>'Tax Sched 24'!B7</f>
        <v>855149</v>
      </c>
      <c r="C1747" s="13" t="s">
        <v>653</v>
      </c>
      <c r="D1747" s="13" t="str">
        <f t="shared" si="26"/>
        <v>Error?</v>
      </c>
    </row>
    <row r="1748" spans="1:5" x14ac:dyDescent="0.2">
      <c r="A1748" s="54">
        <v>1687</v>
      </c>
      <c r="B1748" s="1221">
        <f>'Tax Sched 24'!B8</f>
        <v>145237</v>
      </c>
      <c r="C1748" s="13" t="s">
        <v>653</v>
      </c>
      <c r="D1748" s="13" t="str">
        <f t="shared" si="26"/>
        <v>Error?</v>
      </c>
    </row>
    <row r="1749" spans="1:5" x14ac:dyDescent="0.2">
      <c r="A1749" s="54">
        <v>1688</v>
      </c>
      <c r="B1749" s="1221">
        <f>'Tax Sched 24'!B10</f>
        <v>396450</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244222</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249988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26428692</v>
      </c>
      <c r="C1759" s="13" t="s">
        <v>653</v>
      </c>
      <c r="D1759" s="13" t="str">
        <f t="shared" si="26"/>
        <v>Error?</v>
      </c>
    </row>
    <row r="1760" spans="1:5" x14ac:dyDescent="0.2">
      <c r="A1760" s="54">
        <v>1699</v>
      </c>
      <c r="B1760" s="1221">
        <f>'Tax Sched 24'!D4</f>
        <v>9772284</v>
      </c>
      <c r="C1760" s="13" t="s">
        <v>653</v>
      </c>
      <c r="D1760" s="13" t="str">
        <f t="shared" si="26"/>
        <v>Error?</v>
      </c>
    </row>
    <row r="1761" spans="1:5" x14ac:dyDescent="0.2">
      <c r="A1761" s="54">
        <v>1700</v>
      </c>
      <c r="B1761" s="1221">
        <f>'Tax Sched 24'!D5</f>
        <v>1682812</v>
      </c>
      <c r="C1761" s="13" t="s">
        <v>653</v>
      </c>
      <c r="D1761" s="13" t="str">
        <f t="shared" si="26"/>
        <v>Error?</v>
      </c>
    </row>
    <row r="1762" spans="1:5" s="79" customFormat="1" x14ac:dyDescent="0.2">
      <c r="A1762" s="54">
        <v>1701</v>
      </c>
      <c r="B1762" s="1221">
        <f>'Tax Sched 24'!D6</f>
        <v>1147581</v>
      </c>
      <c r="C1762" s="13" t="s">
        <v>653</v>
      </c>
      <c r="D1762" s="13" t="str">
        <f t="shared" si="26"/>
        <v>Error?</v>
      </c>
      <c r="E1762" s="80"/>
    </row>
    <row r="1763" spans="1:5" x14ac:dyDescent="0.2">
      <c r="A1763" s="54">
        <v>1702</v>
      </c>
      <c r="B1763" s="1221">
        <f>'Tax Sched 24'!D7</f>
        <v>238627</v>
      </c>
      <c r="C1763" s="13" t="s">
        <v>653</v>
      </c>
      <c r="D1763" s="13" t="str">
        <f t="shared" si="26"/>
        <v>Error?</v>
      </c>
    </row>
    <row r="1764" spans="1:5" x14ac:dyDescent="0.2">
      <c r="A1764" s="54">
        <v>1703</v>
      </c>
      <c r="B1764" s="1221">
        <f>'Tax Sched 24'!D8</f>
        <v>-12269</v>
      </c>
      <c r="C1764" s="13" t="s">
        <v>653</v>
      </c>
      <c r="D1764" s="13" t="str">
        <f t="shared" si="26"/>
        <v>Error?</v>
      </c>
    </row>
    <row r="1765" spans="1:5" x14ac:dyDescent="0.2">
      <c r="A1765" s="54">
        <v>1704</v>
      </c>
      <c r="B1765" s="1221">
        <f>'Tax Sched 24'!D10</f>
        <v>171442</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19214</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69982</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13077404</v>
      </c>
      <c r="C1775" s="13" t="s">
        <v>653</v>
      </c>
      <c r="D1775" s="13" t="str">
        <f t="shared" si="26"/>
        <v>Error?</v>
      </c>
    </row>
    <row r="1776" spans="1:5" x14ac:dyDescent="0.2">
      <c r="A1776" s="54">
        <v>1715</v>
      </c>
      <c r="B1776" s="1221">
        <f>'Tax Sched 24'!C4</f>
        <v>9225336</v>
      </c>
      <c r="D1776" s="13" t="str">
        <f t="shared" si="26"/>
        <v>Error?</v>
      </c>
    </row>
    <row r="1777" spans="1:4" x14ac:dyDescent="0.2">
      <c r="A1777" s="54">
        <v>1716</v>
      </c>
      <c r="B1777" s="1221">
        <f>'Tax Sched 24'!C5</f>
        <v>1665061</v>
      </c>
      <c r="D1777" s="13" t="str">
        <f t="shared" si="26"/>
        <v>Error?</v>
      </c>
    </row>
    <row r="1778" spans="1:4" x14ac:dyDescent="0.2">
      <c r="A1778" s="54">
        <v>1717</v>
      </c>
      <c r="B1778" s="1221">
        <f>'Tax Sched 24'!C6</f>
        <v>899335</v>
      </c>
      <c r="D1778" s="13" t="str">
        <f t="shared" si="26"/>
        <v>Error?</v>
      </c>
    </row>
    <row r="1779" spans="1:4" x14ac:dyDescent="0.2">
      <c r="A1779" s="54">
        <v>1718</v>
      </c>
      <c r="B1779" s="1221">
        <f>'Tax Sched 24'!C7</f>
        <v>616522</v>
      </c>
      <c r="D1779" s="13" t="str">
        <f t="shared" si="26"/>
        <v>Error?</v>
      </c>
    </row>
    <row r="1780" spans="1:4" x14ac:dyDescent="0.2">
      <c r="A1780" s="54">
        <v>1719</v>
      </c>
      <c r="B1780" s="1221">
        <f>'Tax Sched 24'!C8</f>
        <v>157506</v>
      </c>
      <c r="D1780" s="13" t="str">
        <f t="shared" si="26"/>
        <v>Error?</v>
      </c>
    </row>
    <row r="1781" spans="1:4" x14ac:dyDescent="0.2">
      <c r="A1781" s="54">
        <v>1720</v>
      </c>
      <c r="B1781" s="1221">
        <f>'Tax Sched 24'!C10</f>
        <v>225008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225008</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180006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13351288</v>
      </c>
      <c r="C1791" s="13" t="s">
        <v>653</v>
      </c>
      <c r="D1791" s="13" t="str">
        <f t="shared" ref="D1791:D1854" si="27">IF(ISBLANK(B1791),"OK",IF(A1791-B1791=0,"OK","Error?"))</f>
        <v>Error?</v>
      </c>
    </row>
    <row r="1792" spans="1:4" x14ac:dyDescent="0.2">
      <c r="A1792" s="54">
        <v>1731</v>
      </c>
      <c r="B1792" s="1221">
        <f>'Tax Sched 24'!F4</f>
        <v>8880559</v>
      </c>
      <c r="C1792" s="13" t="s">
        <v>653</v>
      </c>
      <c r="D1792" s="13" t="str">
        <f t="shared" si="27"/>
        <v>Error?</v>
      </c>
    </row>
    <row r="1793" spans="1:4" x14ac:dyDescent="0.2">
      <c r="A1793" s="54">
        <v>1732</v>
      </c>
      <c r="B1793" s="1221">
        <f>'Tax Sched 24'!F5</f>
        <v>1603384</v>
      </c>
      <c r="C1793" s="13" t="s">
        <v>653</v>
      </c>
      <c r="D1793" s="13" t="str">
        <f t="shared" si="27"/>
        <v>Error?</v>
      </c>
    </row>
    <row r="1794" spans="1:4" x14ac:dyDescent="0.2">
      <c r="A1794" s="54">
        <v>1733</v>
      </c>
      <c r="B1794" s="1221">
        <f>'Tax Sched 24'!F6</f>
        <v>1198636</v>
      </c>
      <c r="C1794" s="13" t="s">
        <v>653</v>
      </c>
      <c r="D1794" s="13" t="str">
        <f t="shared" si="27"/>
        <v>Error?</v>
      </c>
    </row>
    <row r="1795" spans="1:4" x14ac:dyDescent="0.2">
      <c r="A1795" s="54">
        <v>1734</v>
      </c>
      <c r="B1795" s="1221">
        <f>'Tax Sched 24'!F7</f>
        <v>594168</v>
      </c>
      <c r="C1795" s="13" t="s">
        <v>653</v>
      </c>
      <c r="D1795" s="13" t="str">
        <f t="shared" si="27"/>
        <v>Error?</v>
      </c>
    </row>
    <row r="1796" spans="1:4" x14ac:dyDescent="0.2">
      <c r="A1796" s="54">
        <v>1735</v>
      </c>
      <c r="B1796" s="1221">
        <f>'Tax Sched 24'!F8</f>
        <v>152498</v>
      </c>
      <c r="C1796" s="13" t="s">
        <v>653</v>
      </c>
      <c r="D1796" s="13" t="str">
        <f t="shared" si="27"/>
        <v>Error?</v>
      </c>
    </row>
    <row r="1797" spans="1:4" x14ac:dyDescent="0.2">
      <c r="A1797" s="54">
        <v>1736</v>
      </c>
      <c r="B1797" s="1221">
        <f>'Tax Sched 24'!F10</f>
        <v>126888</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217375</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173566</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18105895</v>
      </c>
      <c r="D1808" s="13" t="str">
        <f t="shared" si="27"/>
        <v>Error?</v>
      </c>
    </row>
    <row r="1809" spans="1:4" x14ac:dyDescent="0.2">
      <c r="A1809" s="54">
        <v>1748</v>
      </c>
      <c r="B1809" s="1221">
        <f>'Tax Sched 24'!E5</f>
        <v>3268445</v>
      </c>
      <c r="D1809" s="13" t="str">
        <f t="shared" si="27"/>
        <v>Error?</v>
      </c>
    </row>
    <row r="1810" spans="1:4" x14ac:dyDescent="0.2">
      <c r="A1810" s="54">
        <v>1749</v>
      </c>
      <c r="B1810" s="1221">
        <f>'Tax Sched 24'!E6</f>
        <v>2097971</v>
      </c>
      <c r="D1810" s="13" t="str">
        <f t="shared" si="27"/>
        <v>Error?</v>
      </c>
    </row>
    <row r="1811" spans="1:4" x14ac:dyDescent="0.2">
      <c r="A1811" s="54">
        <v>1750</v>
      </c>
      <c r="B1811" s="1221">
        <f>'Tax Sched 24'!E7</f>
        <v>1210690</v>
      </c>
      <c r="D1811" s="13" t="str">
        <f t="shared" si="27"/>
        <v>Error?</v>
      </c>
    </row>
    <row r="1812" spans="1:4" x14ac:dyDescent="0.2">
      <c r="A1812" s="54">
        <v>1751</v>
      </c>
      <c r="B1812" s="1221">
        <f>'Tax Sched 24'!E8</f>
        <v>310004</v>
      </c>
      <c r="D1812" s="13" t="str">
        <f t="shared" si="27"/>
        <v>Error?</v>
      </c>
    </row>
    <row r="1813" spans="1:4" x14ac:dyDescent="0.2">
      <c r="A1813" s="54">
        <v>1752</v>
      </c>
      <c r="B1813" s="1221">
        <f>'Tax Sched 24'!E10</f>
        <v>351896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442383</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353572</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26450860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24955000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0</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3333586</v>
      </c>
      <c r="D2008" s="13" t="str">
        <f t="shared" si="30"/>
        <v>Error?</v>
      </c>
    </row>
    <row r="2009" spans="1:4" x14ac:dyDescent="0.2">
      <c r="A2009" s="54">
        <v>1948</v>
      </c>
      <c r="B2009" s="1221">
        <f>'Cap Outlay Deprec 27'!C8</f>
        <v>74195125</v>
      </c>
      <c r="D2009" s="13" t="str">
        <f t="shared" si="30"/>
        <v>Error?</v>
      </c>
    </row>
    <row r="2010" spans="1:4" x14ac:dyDescent="0.2">
      <c r="A2010" s="54">
        <v>1949</v>
      </c>
      <c r="B2010" s="1221">
        <f>'Cap Outlay Deprec 27'!C10</f>
        <v>294598</v>
      </c>
      <c r="D2010" s="13" t="str">
        <f t="shared" si="30"/>
        <v>Error?</v>
      </c>
    </row>
    <row r="2011" spans="1:4" x14ac:dyDescent="0.2">
      <c r="A2011" s="54">
        <v>1950</v>
      </c>
      <c r="B2011" s="1221">
        <f>'Cap Outlay Deprec 27'!C12</f>
        <v>13153115</v>
      </c>
      <c r="D2011" s="13" t="str">
        <f t="shared" si="30"/>
        <v>Error?</v>
      </c>
    </row>
    <row r="2012" spans="1:4" x14ac:dyDescent="0.2">
      <c r="A2012" s="54">
        <v>1951</v>
      </c>
      <c r="B2012" s="1221">
        <f>'Cap Outlay Deprec 27'!C13</f>
        <v>1959313</v>
      </c>
      <c r="D2012" s="13" t="str">
        <f t="shared" si="30"/>
        <v>Error?</v>
      </c>
    </row>
    <row r="2013" spans="1:4" x14ac:dyDescent="0.2">
      <c r="A2013" s="54">
        <v>1952</v>
      </c>
      <c r="B2013" s="1221">
        <f>'Cap Outlay Deprec 27'!C16</f>
        <v>92935737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373898</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1317523</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1691421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3333586</v>
      </c>
      <c r="C2026" s="13" t="s">
        <v>653</v>
      </c>
      <c r="D2026" s="13" t="str">
        <f t="shared" si="30"/>
        <v>Error?</v>
      </c>
    </row>
    <row r="2027" spans="1:4" x14ac:dyDescent="0.2">
      <c r="A2027" s="54">
        <v>1966</v>
      </c>
      <c r="B2027" s="1221">
        <f>'Cap Outlay Deprec 27'!F8</f>
        <v>74569023</v>
      </c>
      <c r="C2027" s="13" t="s">
        <v>653</v>
      </c>
      <c r="D2027" s="13" t="str">
        <f t="shared" si="30"/>
        <v>Error?</v>
      </c>
    </row>
    <row r="2028" spans="1:4" x14ac:dyDescent="0.2">
      <c r="A2028" s="54">
        <v>1967</v>
      </c>
      <c r="B2028" s="1221">
        <f>'Cap Outlay Deprec 27'!F10</f>
        <v>294598</v>
      </c>
      <c r="C2028" s="13" t="s">
        <v>653</v>
      </c>
      <c r="D2028" s="13" t="str">
        <f t="shared" si="30"/>
        <v>Error?</v>
      </c>
    </row>
    <row r="2029" spans="1:4" x14ac:dyDescent="0.2">
      <c r="A2029" s="54">
        <v>1968</v>
      </c>
      <c r="B2029" s="1221">
        <f>'Cap Outlay Deprec 27'!F12</f>
        <v>14470638</v>
      </c>
      <c r="C2029" s="13" t="s">
        <v>653</v>
      </c>
      <c r="D2029" s="13" t="str">
        <f t="shared" si="30"/>
        <v>Error?</v>
      </c>
    </row>
    <row r="2030" spans="1:4" x14ac:dyDescent="0.2">
      <c r="A2030" s="54">
        <v>1969</v>
      </c>
      <c r="B2030" s="1221">
        <f>'Cap Outlay Deprec 27'!F13</f>
        <v>1959313</v>
      </c>
      <c r="C2030" s="13" t="s">
        <v>653</v>
      </c>
      <c r="D2030" s="13" t="str">
        <f t="shared" si="30"/>
        <v>Error?</v>
      </c>
    </row>
    <row r="2031" spans="1:4" x14ac:dyDescent="0.2">
      <c r="A2031" s="54">
        <v>1970</v>
      </c>
      <c r="B2031" s="1221">
        <f>'Cap Outlay Deprec 27'!F16</f>
        <v>94627158</v>
      </c>
      <c r="C2031" s="13" t="s">
        <v>653</v>
      </c>
      <c r="D2031" s="13" t="str">
        <f t="shared" si="30"/>
        <v>Error?</v>
      </c>
    </row>
    <row r="2032" spans="1:4" x14ac:dyDescent="0.2">
      <c r="A2032" s="82">
        <v>1971</v>
      </c>
      <c r="D2032" s="13" t="str">
        <f t="shared" si="30"/>
        <v>OK</v>
      </c>
    </row>
    <row r="2033" spans="1:4" x14ac:dyDescent="0.2">
      <c r="A2033" s="54">
        <v>1972</v>
      </c>
      <c r="B2033" s="1221">
        <f>'Cap Outlay Deprec 27'!H8</f>
        <v>19893580</v>
      </c>
      <c r="D2033" s="13" t="str">
        <f t="shared" si="30"/>
        <v>Error?</v>
      </c>
    </row>
    <row r="2034" spans="1:4" x14ac:dyDescent="0.2">
      <c r="A2034" s="54">
        <v>1973</v>
      </c>
      <c r="B2034" s="1221">
        <f>'Cap Outlay Deprec 27'!H10</f>
        <v>294598</v>
      </c>
      <c r="D2034" s="13" t="str">
        <f t="shared" si="30"/>
        <v>Error?</v>
      </c>
    </row>
    <row r="2035" spans="1:4" x14ac:dyDescent="0.2">
      <c r="A2035" s="54">
        <v>1974</v>
      </c>
      <c r="B2035" s="1221">
        <f>'Cap Outlay Deprec 27'!H12</f>
        <v>9104526</v>
      </c>
      <c r="D2035" s="13" t="str">
        <f t="shared" si="30"/>
        <v>Error?</v>
      </c>
    </row>
    <row r="2036" spans="1:4" x14ac:dyDescent="0.2">
      <c r="A2036" s="54">
        <v>1975</v>
      </c>
      <c r="B2036" s="1221">
        <f>'Cap Outlay Deprec 27'!H13</f>
        <v>1959313</v>
      </c>
      <c r="D2036" s="13" t="str">
        <f t="shared" si="30"/>
        <v>Error?</v>
      </c>
    </row>
    <row r="2037" spans="1:4" x14ac:dyDescent="0.2">
      <c r="A2037" s="54">
        <v>1976</v>
      </c>
      <c r="B2037" s="1221">
        <f>'Cap Outlay Deprec 27'!H16</f>
        <v>31252017</v>
      </c>
      <c r="C2037" s="13" t="s">
        <v>653</v>
      </c>
      <c r="D2037" s="13" t="str">
        <f t="shared" si="30"/>
        <v>Error?</v>
      </c>
    </row>
    <row r="2038" spans="1:4" x14ac:dyDescent="0.2">
      <c r="A2038" s="82">
        <v>1977</v>
      </c>
      <c r="D2038" s="13" t="str">
        <f t="shared" si="30"/>
        <v>OK</v>
      </c>
    </row>
    <row r="2039" spans="1:4" x14ac:dyDescent="0.2">
      <c r="A2039" s="54">
        <v>1978</v>
      </c>
      <c r="B2039" s="1221">
        <f>'Cap Outlay Deprec 27'!I8</f>
        <v>1148465</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544279</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1692744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21042045</v>
      </c>
      <c r="C2051" s="13" t="s">
        <v>653</v>
      </c>
      <c r="D2051" s="13" t="str">
        <f t="shared" si="31"/>
        <v>Error?</v>
      </c>
    </row>
    <row r="2052" spans="1:4" x14ac:dyDescent="0.2">
      <c r="A2052" s="54">
        <v>1991</v>
      </c>
      <c r="B2052" s="1221">
        <f>'Cap Outlay Deprec 27'!K10</f>
        <v>294598</v>
      </c>
      <c r="C2052" s="13" t="s">
        <v>653</v>
      </c>
      <c r="D2052" s="13" t="str">
        <f t="shared" si="31"/>
        <v>Error?</v>
      </c>
    </row>
    <row r="2053" spans="1:4" x14ac:dyDescent="0.2">
      <c r="A2053" s="54">
        <v>1992</v>
      </c>
      <c r="B2053" s="1221">
        <f>'Cap Outlay Deprec 27'!K12</f>
        <v>9648805</v>
      </c>
      <c r="C2053" s="13" t="s">
        <v>653</v>
      </c>
      <c r="D2053" s="13" t="str">
        <f t="shared" si="31"/>
        <v>Error?</v>
      </c>
    </row>
    <row r="2054" spans="1:4" x14ac:dyDescent="0.2">
      <c r="A2054" s="54">
        <v>1993</v>
      </c>
      <c r="B2054" s="1221">
        <f>'Cap Outlay Deprec 27'!K13</f>
        <v>1959313</v>
      </c>
      <c r="C2054" s="13" t="s">
        <v>653</v>
      </c>
      <c r="D2054" s="13" t="str">
        <f t="shared" si="31"/>
        <v>Error?</v>
      </c>
    </row>
    <row r="2055" spans="1:4" x14ac:dyDescent="0.2">
      <c r="A2055" s="54">
        <v>1994</v>
      </c>
      <c r="B2055" s="1221">
        <f>'Cap Outlay Deprec 27'!K16</f>
        <v>32944761</v>
      </c>
      <c r="C2055" s="13" t="s">
        <v>653</v>
      </c>
      <c r="D2055" s="13" t="str">
        <f t="shared" si="31"/>
        <v>Error?</v>
      </c>
    </row>
    <row r="2056" spans="1:4" x14ac:dyDescent="0.2">
      <c r="A2056" s="54">
        <v>1995</v>
      </c>
      <c r="B2056" s="1221">
        <f>'Cap Outlay Deprec 27'!L5</f>
        <v>3333586</v>
      </c>
      <c r="C2056" s="13" t="s">
        <v>653</v>
      </c>
      <c r="D2056" s="13" t="str">
        <f t="shared" si="31"/>
        <v>Error?</v>
      </c>
    </row>
    <row r="2057" spans="1:4" x14ac:dyDescent="0.2">
      <c r="A2057" s="54">
        <v>1996</v>
      </c>
      <c r="B2057" s="1221">
        <f>'Cap Outlay Deprec 27'!L8</f>
        <v>53526978</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4821833</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61682397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789389</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2878765</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500000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21928157</v>
      </c>
      <c r="C2551" s="13" t="s">
        <v>653</v>
      </c>
      <c r="D2551" s="13" t="str">
        <f t="shared" si="38"/>
        <v>Error?</v>
      </c>
    </row>
    <row r="2552" spans="1:4" x14ac:dyDescent="0.2">
      <c r="A2552" s="82">
        <v>2491</v>
      </c>
      <c r="D2552" s="13" t="str">
        <f t="shared" si="38"/>
        <v>OK</v>
      </c>
    </row>
    <row r="2553" spans="1:4" x14ac:dyDescent="0.2">
      <c r="A2553" s="54">
        <v>2492</v>
      </c>
      <c r="B2553" s="1221">
        <f>'Acct Summary 7-8'!C6</f>
        <v>2452128</v>
      </c>
      <c r="C2553" s="13" t="s">
        <v>653</v>
      </c>
      <c r="D2553" s="13" t="str">
        <f t="shared" si="38"/>
        <v>Error?</v>
      </c>
    </row>
    <row r="2554" spans="1:4" x14ac:dyDescent="0.2">
      <c r="A2554" s="54">
        <v>2493</v>
      </c>
      <c r="B2554" s="1221">
        <f>'Acct Summary 7-8'!C7</f>
        <v>892042</v>
      </c>
      <c r="C2554" s="13" t="s">
        <v>653</v>
      </c>
      <c r="D2554" s="13" t="str">
        <f t="shared" si="38"/>
        <v>Error?</v>
      </c>
    </row>
    <row r="2555" spans="1:4" x14ac:dyDescent="0.2">
      <c r="A2555" s="54">
        <v>2494</v>
      </c>
      <c r="B2555" s="1221">
        <f>'Acct Summary 7-8'!C8</f>
        <v>25761110</v>
      </c>
      <c r="C2555" s="13" t="s">
        <v>653</v>
      </c>
      <c r="D2555" s="13" t="str">
        <f t="shared" si="38"/>
        <v>Error?</v>
      </c>
    </row>
    <row r="2556" spans="1:4" x14ac:dyDescent="0.2">
      <c r="A2556" s="54">
        <v>2495</v>
      </c>
      <c r="B2556" s="1221">
        <f>'Acct Summary 7-8'!C12</f>
        <v>15725414</v>
      </c>
      <c r="C2556" s="13" t="s">
        <v>653</v>
      </c>
      <c r="D2556" s="13" t="str">
        <f t="shared" si="38"/>
        <v>Error?</v>
      </c>
    </row>
    <row r="2557" spans="1:4" x14ac:dyDescent="0.2">
      <c r="A2557" s="54">
        <v>2496</v>
      </c>
      <c r="B2557" s="1221">
        <f>'Acct Summary 7-8'!C13</f>
        <v>7346406</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2878765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25950585</v>
      </c>
      <c r="C2561" s="13" t="s">
        <v>653</v>
      </c>
      <c r="D2561" s="13" t="str">
        <f t="shared" si="39"/>
        <v>Error?</v>
      </c>
    </row>
    <row r="2562" spans="1:4" x14ac:dyDescent="0.2">
      <c r="A2562" s="54">
        <v>2501</v>
      </c>
      <c r="B2562" s="1221">
        <f>'Acct Summary 7-8'!C20</f>
        <v>-189475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4000682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4000682</v>
      </c>
      <c r="C2568" s="13" t="s">
        <v>653</v>
      </c>
      <c r="D2568" s="13" t="str">
        <f t="shared" si="39"/>
        <v>Error?</v>
      </c>
    </row>
    <row r="2569" spans="1:4" x14ac:dyDescent="0.2">
      <c r="A2569" s="54">
        <v>2508</v>
      </c>
      <c r="B2569" s="1221">
        <f>'Acct Summary 7-8'!D13</f>
        <v>3876322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3876322</v>
      </c>
      <c r="C2573" s="13" t="s">
        <v>653</v>
      </c>
      <c r="D2573" s="13" t="str">
        <f t="shared" si="39"/>
        <v>Error?</v>
      </c>
    </row>
    <row r="2574" spans="1:4" x14ac:dyDescent="0.2">
      <c r="A2574" s="54">
        <v>2513</v>
      </c>
      <c r="B2574" s="1221">
        <f>'Acct Summary 7-8'!D20</f>
        <v>124360</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921044</v>
      </c>
      <c r="C2591" s="13" t="s">
        <v>653</v>
      </c>
      <c r="D2591" s="13" t="str">
        <f t="shared" si="39"/>
        <v>Error?</v>
      </c>
    </row>
    <row r="2592" spans="1:4" x14ac:dyDescent="0.2">
      <c r="A2592" s="82">
        <v>2531</v>
      </c>
      <c r="D2592" s="13" t="str">
        <f t="shared" si="39"/>
        <v>OK</v>
      </c>
    </row>
    <row r="2593" spans="1:4" x14ac:dyDescent="0.2">
      <c r="A2593" s="54">
        <v>2532</v>
      </c>
      <c r="B2593" s="1221">
        <f>'Acct Summary 7-8'!F6</f>
        <v>284859</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1205903</v>
      </c>
      <c r="C2595" s="13" t="s">
        <v>653</v>
      </c>
      <c r="D2595" s="13" t="str">
        <f t="shared" si="39"/>
        <v>Error?</v>
      </c>
    </row>
    <row r="2596" spans="1:4" x14ac:dyDescent="0.2">
      <c r="A2596" s="54">
        <v>2535</v>
      </c>
      <c r="B2596" s="1221">
        <f>'Acct Summary 7-8'!F13</f>
        <v>1857934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1857934</v>
      </c>
      <c r="C2600" s="13" t="s">
        <v>653</v>
      </c>
      <c r="D2600" s="13" t="str">
        <f t="shared" si="39"/>
        <v>Error?</v>
      </c>
    </row>
    <row r="2601" spans="1:4" x14ac:dyDescent="0.2">
      <c r="A2601" s="54">
        <v>2540</v>
      </c>
      <c r="B2601" s="1221">
        <f>'Acct Summary 7-8'!F20</f>
        <v>-652031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1057046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1057046</v>
      </c>
      <c r="C2606" s="13" t="s">
        <v>653</v>
      </c>
      <c r="D2606" s="13" t="str">
        <f t="shared" si="39"/>
        <v>Error?</v>
      </c>
    </row>
    <row r="2607" spans="1:4" x14ac:dyDescent="0.2">
      <c r="A2607" s="54">
        <v>2546</v>
      </c>
      <c r="B2607" s="1221">
        <f>'Acct Summary 7-8'!G12</f>
        <v>56598</v>
      </c>
      <c r="C2607" s="13" t="s">
        <v>653</v>
      </c>
      <c r="D2607" s="13" t="str">
        <f t="shared" si="39"/>
        <v>Error?</v>
      </c>
    </row>
    <row r="2608" spans="1:4" x14ac:dyDescent="0.2">
      <c r="A2608" s="54">
        <v>2547</v>
      </c>
      <c r="B2608" s="1221">
        <f>'Acct Summary 7-8'!G13</f>
        <v>987678</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1044276</v>
      </c>
      <c r="C2612" s="13" t="s">
        <v>653</v>
      </c>
      <c r="D2612" s="13" t="str">
        <f t="shared" si="39"/>
        <v>Error?</v>
      </c>
    </row>
    <row r="2613" spans="1:4" x14ac:dyDescent="0.2">
      <c r="A2613" s="54">
        <v>2552</v>
      </c>
      <c r="B2613" s="1221">
        <f>'Acct Summary 7-8'!G20</f>
        <v>12770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2046916</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2046916</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1984605</v>
      </c>
      <c r="C2634" s="13" t="s">
        <v>653</v>
      </c>
      <c r="D2634" s="13" t="str">
        <f t="shared" si="40"/>
        <v>Error?</v>
      </c>
    </row>
    <row r="2635" spans="1:4" x14ac:dyDescent="0.2">
      <c r="A2635" s="54">
        <v>2574</v>
      </c>
      <c r="B2635" s="1221">
        <f>'Acct Summary 7-8'!E17</f>
        <v>1984605</v>
      </c>
      <c r="C2635" s="13" t="s">
        <v>653</v>
      </c>
      <c r="D2635" s="13" t="str">
        <f t="shared" si="40"/>
        <v>Error?</v>
      </c>
    </row>
    <row r="2636" spans="1:4" x14ac:dyDescent="0.2">
      <c r="A2636" s="54">
        <v>2575</v>
      </c>
      <c r="B2636" s="1221">
        <f>'Acct Summary 7-8'!E20</f>
        <v>62311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2089376</v>
      </c>
      <c r="C2789" s="13" t="s">
        <v>653</v>
      </c>
      <c r="D2789" s="13" t="str">
        <f t="shared" si="42"/>
        <v>Error?</v>
      </c>
    </row>
    <row r="2790" spans="1:4" x14ac:dyDescent="0.2">
      <c r="A2790" s="54">
        <v>2729</v>
      </c>
      <c r="B2790" s="1221">
        <f>'Expenditures 15-22'!E102</f>
        <v>2089376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3125243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701734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3125243</v>
      </c>
      <c r="D2912" s="13" t="str">
        <f t="shared" si="44"/>
        <v>Error?</v>
      </c>
    </row>
    <row r="2913" spans="1:4" x14ac:dyDescent="0.2">
      <c r="A2913" s="54">
        <v>2852</v>
      </c>
      <c r="B2913" s="1221">
        <f>'Assets-Liab 5-6'!I41</f>
        <v>3125243</v>
      </c>
      <c r="C2913" s="13" t="s">
        <v>653</v>
      </c>
      <c r="D2913" s="13" t="str">
        <f t="shared" si="44"/>
        <v>Error?</v>
      </c>
    </row>
    <row r="2914" spans="1:4" x14ac:dyDescent="0.2">
      <c r="A2914" s="54">
        <v>2853</v>
      </c>
      <c r="B2914" s="1221">
        <f>'Assets-Liab 5-6'!L33</f>
        <v>701734</v>
      </c>
      <c r="D2914" s="13" t="str">
        <f t="shared" si="44"/>
        <v>Error?</v>
      </c>
    </row>
    <row r="2915" spans="1:4" x14ac:dyDescent="0.2">
      <c r="A2915" s="82">
        <v>2854</v>
      </c>
      <c r="D2915" s="13" t="str">
        <f t="shared" si="44"/>
        <v>OK</v>
      </c>
    </row>
    <row r="2916" spans="1:4" x14ac:dyDescent="0.2">
      <c r="A2916" s="54">
        <v>2855</v>
      </c>
      <c r="B2916" s="1221">
        <f>'Assets-Liab 5-6'!L34</f>
        <v>701734</v>
      </c>
      <c r="C2916" s="13" t="s">
        <v>653</v>
      </c>
      <c r="D2916" s="13" t="str">
        <f t="shared" si="44"/>
        <v>Error?</v>
      </c>
    </row>
    <row r="2917" spans="1:4" x14ac:dyDescent="0.2">
      <c r="A2917" s="54">
        <v>2856</v>
      </c>
      <c r="B2917" s="1221">
        <f>'Assets-Liab 5-6'!L41</f>
        <v>701734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2089376</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789389</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2878765</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253484</v>
      </c>
      <c r="D3055" s="13" t="str">
        <f t="shared" si="46"/>
        <v>Error?</v>
      </c>
    </row>
    <row r="3056" spans="1:4" x14ac:dyDescent="0.2">
      <c r="A3056" s="54">
        <v>2995</v>
      </c>
      <c r="B3056" s="1221">
        <f>'Expenditures 15-22'!D10</f>
        <v>102054</v>
      </c>
      <c r="D3056" s="13" t="str">
        <f t="shared" si="46"/>
        <v>Error?</v>
      </c>
    </row>
    <row r="3057" spans="1:4" x14ac:dyDescent="0.2">
      <c r="A3057" s="54">
        <v>2996</v>
      </c>
      <c r="B3057" s="1221">
        <f>'Expenditures 15-22'!E10</f>
        <v>112615</v>
      </c>
      <c r="D3057" s="13" t="str">
        <f t="shared" si="46"/>
        <v>Error?</v>
      </c>
    </row>
    <row r="3058" spans="1:4" x14ac:dyDescent="0.2">
      <c r="A3058" s="54">
        <v>2997</v>
      </c>
      <c r="B3058" s="1221">
        <f>'Expenditures 15-22'!F10</f>
        <v>31843</v>
      </c>
      <c r="D3058" s="13" t="str">
        <f t="shared" si="46"/>
        <v>Error?</v>
      </c>
    </row>
    <row r="3059" spans="1:4" x14ac:dyDescent="0.2">
      <c r="A3059" s="54">
        <v>2998</v>
      </c>
      <c r="B3059" s="1221">
        <f>'Expenditures 15-22'!G10</f>
        <v>25000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524996</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396450</v>
      </c>
      <c r="C3225" s="13" t="s">
        <v>653</v>
      </c>
      <c r="D3225" s="13" t="str">
        <f t="shared" si="49"/>
        <v>Error?</v>
      </c>
    </row>
    <row r="3226" spans="1:4" x14ac:dyDescent="0.2">
      <c r="A3226" s="54">
        <v>3165</v>
      </c>
      <c r="B3226" s="1221">
        <f>'Acct Summary 7-8'!I8</f>
        <v>396450</v>
      </c>
      <c r="C3226" s="13" t="s">
        <v>653</v>
      </c>
      <c r="D3226" s="13" t="str">
        <f t="shared" si="49"/>
        <v>Error?</v>
      </c>
    </row>
    <row r="3227" spans="1:4" x14ac:dyDescent="0.2">
      <c r="A3227" s="54">
        <v>3166</v>
      </c>
      <c r="B3227" s="1221">
        <f>'Acct Summary 7-8'!I20</f>
        <v>396450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500000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500000</v>
      </c>
      <c r="C3232" s="13" t="s">
        <v>653</v>
      </c>
      <c r="D3232" s="13" t="str">
        <f t="shared" si="49"/>
        <v>Error?</v>
      </c>
    </row>
    <row r="3233" spans="1:4" x14ac:dyDescent="0.2">
      <c r="A3233" s="54">
        <v>3172</v>
      </c>
      <c r="B3233" s="1221">
        <f>'Acct Summary 7-8'!C78</f>
        <v>310525</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200000</v>
      </c>
      <c r="D3236" s="13" t="str">
        <f t="shared" si="49"/>
        <v>Error?</v>
      </c>
    </row>
    <row r="3237" spans="1:4" x14ac:dyDescent="0.2">
      <c r="A3237" s="54">
        <v>3176</v>
      </c>
      <c r="B3237" s="1221">
        <f>'Acct Summary 7-8'!D76</f>
        <v>200000</v>
      </c>
      <c r="C3237" s="13" t="s">
        <v>653</v>
      </c>
      <c r="D3237" s="13" t="str">
        <f t="shared" si="49"/>
        <v>Error?</v>
      </c>
    </row>
    <row r="3238" spans="1:4" x14ac:dyDescent="0.2">
      <c r="A3238" s="54">
        <v>3177</v>
      </c>
      <c r="B3238" s="1221">
        <f>'Acct Summary 7-8'!D77</f>
        <v>-200000</v>
      </c>
      <c r="C3238" s="13" t="s">
        <v>653</v>
      </c>
      <c r="D3238" s="13" t="str">
        <f t="shared" si="49"/>
        <v>Error?</v>
      </c>
    </row>
    <row r="3239" spans="1:4" x14ac:dyDescent="0.2">
      <c r="A3239" s="54">
        <v>3178</v>
      </c>
      <c r="B3239" s="1221">
        <f>'Acct Summary 7-8'!D78</f>
        <v>-75640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200000</v>
      </c>
      <c r="D3251" s="13" t="str">
        <f t="shared" si="49"/>
        <v>Error?</v>
      </c>
    </row>
    <row r="3252" spans="1:4" x14ac:dyDescent="0.2">
      <c r="A3252" s="54">
        <v>3191</v>
      </c>
      <c r="B3252" s="1221">
        <f>'Acct Summary 7-8'!F44</f>
        <v>200000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200000</v>
      </c>
      <c r="C3255" s="13" t="s">
        <v>653</v>
      </c>
      <c r="D3255" s="13" t="str">
        <f t="shared" si="49"/>
        <v>Error?</v>
      </c>
    </row>
    <row r="3256" spans="1:4" x14ac:dyDescent="0.2">
      <c r="A3256" s="54">
        <v>3195</v>
      </c>
      <c r="B3256" s="1221">
        <f>'Acct Summary 7-8'!F78</f>
        <v>-452031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12770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62311</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500000</v>
      </c>
      <c r="C3318" s="13" t="s">
        <v>653</v>
      </c>
      <c r="D3318" s="13" t="str">
        <f t="shared" si="50"/>
        <v>Error?</v>
      </c>
    </row>
    <row r="3319" spans="1:4" x14ac:dyDescent="0.2">
      <c r="A3319" s="54">
        <v>3258</v>
      </c>
      <c r="B3319" s="1221">
        <f>'Acct Summary 7-8'!I77</f>
        <v>-500000</v>
      </c>
      <c r="C3319" s="13" t="s">
        <v>653</v>
      </c>
      <c r="D3319" s="13" t="str">
        <f t="shared" si="50"/>
        <v>Error?</v>
      </c>
    </row>
    <row r="3320" spans="1:4" x14ac:dyDescent="0.2">
      <c r="A3320" s="54">
        <v>3259</v>
      </c>
      <c r="B3320" s="1221">
        <f>'Acct Summary 7-8'!I78</f>
        <v>-103550</v>
      </c>
      <c r="C3320" s="13" t="s">
        <v>653</v>
      </c>
      <c r="D3320" s="13" t="str">
        <f t="shared" si="50"/>
        <v>Error?</v>
      </c>
    </row>
    <row r="3321" spans="1:4" x14ac:dyDescent="0.2">
      <c r="A3321" s="54">
        <v>3260</v>
      </c>
      <c r="B3321" s="1221">
        <f>'Acct Summary 7-8'!I79</f>
        <v>3228793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3125243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84410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8441</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501</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93352</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47200</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47200</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488783</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834848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86719</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2208714</v>
      </c>
      <c r="D3417" s="13" t="str">
        <f t="shared" si="52"/>
        <v>Error?</v>
      </c>
    </row>
    <row r="3418" spans="1:4" x14ac:dyDescent="0.2">
      <c r="A3418" s="82">
        <v>3357</v>
      </c>
      <c r="D3418" s="13" t="str">
        <f t="shared" si="52"/>
        <v>OK</v>
      </c>
    </row>
    <row r="3419" spans="1:4" x14ac:dyDescent="0.2">
      <c r="A3419" s="54">
        <v>3358</v>
      </c>
      <c r="B3419" s="1221">
        <f>'Assets-Liab 5-6'!F4</f>
        <v>11132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84278</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3125243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701734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145237</v>
      </c>
      <c r="C3446" s="13" t="s">
        <v>653</v>
      </c>
      <c r="D3446" s="13" t="str">
        <f t="shared" si="52"/>
        <v>Error?</v>
      </c>
    </row>
    <row r="3447" spans="1:4" x14ac:dyDescent="0.2">
      <c r="A3447" s="54">
        <v>3386</v>
      </c>
      <c r="B3447" s="1221">
        <f>'Tax Sched 24'!D16</f>
        <v>-12269</v>
      </c>
      <c r="C3447" s="13" t="s">
        <v>653</v>
      </c>
      <c r="D3447" s="13" t="str">
        <f t="shared" si="52"/>
        <v>Error?</v>
      </c>
    </row>
    <row r="3448" spans="1:4" x14ac:dyDescent="0.2">
      <c r="A3448" s="54">
        <v>3387</v>
      </c>
      <c r="B3448" s="1221">
        <f>'Tax Sched 24'!C16</f>
        <v>157506</v>
      </c>
      <c r="D3448" s="13" t="str">
        <f t="shared" si="52"/>
        <v>Error?</v>
      </c>
    </row>
    <row r="3449" spans="1:4" x14ac:dyDescent="0.2">
      <c r="A3449" s="54">
        <v>3388</v>
      </c>
      <c r="B3449" s="1221">
        <f>'Tax Sched 24'!F16</f>
        <v>152498</v>
      </c>
      <c r="C3449" s="13" t="s">
        <v>653</v>
      </c>
      <c r="D3449" s="13" t="str">
        <f t="shared" si="52"/>
        <v>Error?</v>
      </c>
    </row>
    <row r="3450" spans="1:4" x14ac:dyDescent="0.2">
      <c r="A3450" s="54">
        <v>3389</v>
      </c>
      <c r="B3450" s="1221">
        <f>'Tax Sched 24'!E16</f>
        <v>310004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8328999</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34090109</v>
      </c>
      <c r="C4122" s="13" t="s">
        <v>653</v>
      </c>
      <c r="D4122" s="13" t="str">
        <f t="shared" si="63"/>
        <v>Error?</v>
      </c>
    </row>
    <row r="4123" spans="1:4" x14ac:dyDescent="0.2">
      <c r="A4123" s="54">
        <v>4062</v>
      </c>
      <c r="B4123" s="1221">
        <f>'Acct Summary 7-8'!D10</f>
        <v>4000682</v>
      </c>
      <c r="C4123" s="13" t="s">
        <v>653</v>
      </c>
      <c r="D4123" s="13" t="str">
        <f t="shared" si="63"/>
        <v>Error?</v>
      </c>
    </row>
    <row r="4124" spans="1:4" x14ac:dyDescent="0.2">
      <c r="A4124" s="54">
        <v>4063</v>
      </c>
      <c r="B4124" s="1221">
        <f>'Acct Summary 7-8'!E10</f>
        <v>2046916</v>
      </c>
      <c r="C4124" s="13" t="s">
        <v>653</v>
      </c>
      <c r="D4124" s="13" t="str">
        <f t="shared" si="63"/>
        <v>Error?</v>
      </c>
    </row>
    <row r="4125" spans="1:4" x14ac:dyDescent="0.2">
      <c r="A4125" s="54">
        <v>4064</v>
      </c>
      <c r="B4125" s="1221">
        <f>'Acct Summary 7-8'!F10</f>
        <v>1205903</v>
      </c>
      <c r="C4125" s="13" t="s">
        <v>653</v>
      </c>
      <c r="D4125" s="13" t="str">
        <f t="shared" si="63"/>
        <v>Error?</v>
      </c>
    </row>
    <row r="4126" spans="1:4" x14ac:dyDescent="0.2">
      <c r="A4126" s="54">
        <v>4065</v>
      </c>
      <c r="B4126" s="1221">
        <f>'Acct Summary 7-8'!G10</f>
        <v>1057046</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396450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8328999</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34279584</v>
      </c>
      <c r="C4136" s="13" t="s">
        <v>653</v>
      </c>
      <c r="D4136" s="13" t="str">
        <f t="shared" si="63"/>
        <v>Error?</v>
      </c>
    </row>
    <row r="4137" spans="1:4" x14ac:dyDescent="0.2">
      <c r="A4137" s="54">
        <v>4076</v>
      </c>
      <c r="B4137" s="1221">
        <f>'Acct Summary 7-8'!D19</f>
        <v>3876322</v>
      </c>
      <c r="C4137" s="13" t="s">
        <v>653</v>
      </c>
      <c r="D4137" s="13" t="str">
        <f t="shared" si="63"/>
        <v>Error?</v>
      </c>
    </row>
    <row r="4138" spans="1:4" x14ac:dyDescent="0.2">
      <c r="A4138" s="54">
        <v>4077</v>
      </c>
      <c r="B4138" s="1221">
        <f>'Acct Summary 7-8'!E19</f>
        <v>1984605</v>
      </c>
      <c r="C4138" s="13" t="s">
        <v>653</v>
      </c>
      <c r="D4138" s="13" t="str">
        <f t="shared" si="63"/>
        <v>Error?</v>
      </c>
    </row>
    <row r="4139" spans="1:4" x14ac:dyDescent="0.2">
      <c r="A4139" s="54">
        <v>4078</v>
      </c>
      <c r="B4139" s="1221">
        <f>'Acct Summary 7-8'!F19</f>
        <v>1857934</v>
      </c>
      <c r="C4139" s="13" t="s">
        <v>653</v>
      </c>
      <c r="D4139" s="13" t="str">
        <f t="shared" si="63"/>
        <v>Error?</v>
      </c>
    </row>
    <row r="4140" spans="1:4" x14ac:dyDescent="0.2">
      <c r="A4140" s="54">
        <v>4079</v>
      </c>
      <c r="B4140" s="1221">
        <f>'Acct Summary 7-8'!G19</f>
        <v>1044276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24185000</v>
      </c>
      <c r="C4171" s="13" t="s">
        <v>653</v>
      </c>
      <c r="D4171" s="13" t="str">
        <f t="shared" si="64"/>
        <v>Error?</v>
      </c>
    </row>
    <row r="4172" spans="1:4" x14ac:dyDescent="0.2">
      <c r="A4172" s="54">
        <v>4111</v>
      </c>
      <c r="B4172" s="1221">
        <f>'Short-Term Long-Term Debt 25'!J49</f>
        <v>21976286</v>
      </c>
      <c r="C4172" s="13" t="s">
        <v>653</v>
      </c>
      <c r="D4172" s="13" t="str">
        <f t="shared" si="64"/>
        <v>Error?</v>
      </c>
    </row>
    <row r="4173" spans="1:4" x14ac:dyDescent="0.2">
      <c r="A4173" s="54">
        <v>4112</v>
      </c>
      <c r="B4173" s="1221">
        <f>'Short-Term Long-Term Debt 25'!H49</f>
        <v>770000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2161</v>
      </c>
      <c r="C4265" s="13" t="s">
        <v>653</v>
      </c>
      <c r="D4265" s="13" t="str">
        <f t="shared" si="65"/>
        <v>Error?</v>
      </c>
      <c r="E4265" s="803"/>
    </row>
    <row r="4266" spans="1:5" x14ac:dyDescent="0.2">
      <c r="A4266" s="90">
        <v>4205</v>
      </c>
      <c r="B4266" s="1221">
        <f>('FP Info 3'!F10)*100000</f>
        <v>390.1</v>
      </c>
      <c r="C4266" s="13" t="s">
        <v>653</v>
      </c>
      <c r="D4266" s="13" t="str">
        <f t="shared" si="65"/>
        <v>Error?</v>
      </c>
      <c r="E4266" s="803"/>
    </row>
    <row r="4267" spans="1:5" x14ac:dyDescent="0.2">
      <c r="A4267" s="90">
        <v>4206</v>
      </c>
      <c r="B4267" s="1221">
        <f>('FP Info 3'!H10)*100000</f>
        <v>144.5</v>
      </c>
      <c r="C4267" s="13" t="s">
        <v>653</v>
      </c>
      <c r="D4267" s="13" t="str">
        <f t="shared" si="65"/>
        <v>Error?</v>
      </c>
      <c r="E4267" s="803"/>
    </row>
    <row r="4268" spans="1:5" x14ac:dyDescent="0.2">
      <c r="A4268" s="90">
        <v>4207</v>
      </c>
      <c r="B4268" s="1221">
        <f>('FP Info 3'!J10)*100000</f>
        <v>2696</v>
      </c>
      <c r="C4268" s="13" t="s">
        <v>653</v>
      </c>
      <c r="D4268" s="13" t="str">
        <f t="shared" si="65"/>
        <v>Error?</v>
      </c>
    </row>
    <row r="4269" spans="1:5" x14ac:dyDescent="0.2">
      <c r="A4269" s="90">
        <v>4208</v>
      </c>
      <c r="B4269" s="1221">
        <f>'FP Info 3'!J16</f>
        <v>4051120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50725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42</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837847947</v>
      </c>
      <c r="D4995" s="13" t="str">
        <f t="shared" si="77"/>
        <v>Error?</v>
      </c>
    </row>
    <row r="4996" spans="1:4" x14ac:dyDescent="0.2">
      <c r="A4996" s="90">
        <v>4935</v>
      </c>
      <c r="B4996" s="1221">
        <f>'FP Info 3'!H31</f>
        <v>57811508.343000002</v>
      </c>
      <c r="D4996" s="13" t="str">
        <f t="shared" si="77"/>
        <v>Error?</v>
      </c>
    </row>
    <row r="4997" spans="1:4" x14ac:dyDescent="0.2">
      <c r="A4997" s="90">
        <v>4936</v>
      </c>
      <c r="B4997" s="1221">
        <f>'FP Info 3'!H37</f>
        <v>24185000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18997620</v>
      </c>
      <c r="D5061" s="13" t="str">
        <f t="shared" si="78"/>
        <v>Error?</v>
      </c>
    </row>
    <row r="5062" spans="1:4" x14ac:dyDescent="0.2">
      <c r="A5062" s="82">
        <v>5001</v>
      </c>
      <c r="D5062" s="13" t="str">
        <f t="shared" si="78"/>
        <v>OK</v>
      </c>
    </row>
    <row r="5063" spans="1:4" x14ac:dyDescent="0.2">
      <c r="A5063" s="54">
        <v>5002</v>
      </c>
      <c r="B5063" s="1221">
        <f>'Revenues 9-14'!C7</f>
        <v>249988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19247608</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1770506</v>
      </c>
      <c r="D5069" s="13" t="str">
        <f t="shared" si="78"/>
        <v>Error?</v>
      </c>
    </row>
    <row r="5070" spans="1:4" x14ac:dyDescent="0.2">
      <c r="A5070" s="54">
        <v>5009</v>
      </c>
      <c r="B5070" s="1221">
        <f>'Revenues 9-14'!C17</f>
        <v>90836</v>
      </c>
      <c r="D5070" s="13" t="str">
        <f t="shared" si="78"/>
        <v>Error?</v>
      </c>
    </row>
    <row r="5071" spans="1:4" x14ac:dyDescent="0.2">
      <c r="A5071" s="54">
        <v>5010</v>
      </c>
      <c r="B5071" s="1221">
        <f>'Revenues 9-14'!C18</f>
        <v>1861342</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66925</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66925</v>
      </c>
      <c r="C5087" s="13" t="s">
        <v>653</v>
      </c>
      <c r="D5087" s="13" t="str">
        <f t="shared" si="78"/>
        <v>Error?</v>
      </c>
    </row>
    <row r="5088" spans="1:4" x14ac:dyDescent="0.2">
      <c r="A5088" s="54">
        <v>5027</v>
      </c>
      <c r="B5088" s="1221">
        <f>'Revenues 9-14'!C65</f>
        <v>262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262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282290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31810</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314100</v>
      </c>
      <c r="C5096" s="13" t="s">
        <v>653</v>
      </c>
      <c r="D5096" s="13" t="str">
        <f t="shared" si="78"/>
        <v>Error?</v>
      </c>
    </row>
    <row r="5097" spans="1:4" x14ac:dyDescent="0.2">
      <c r="A5097" s="54">
        <v>5036</v>
      </c>
      <c r="B5097" s="1221">
        <f>'Revenues 9-14'!C77</f>
        <v>18174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179205</v>
      </c>
      <c r="D5099" s="13" t="str">
        <f t="shared" si="78"/>
        <v>Error?</v>
      </c>
    </row>
    <row r="5100" spans="1:4" x14ac:dyDescent="0.2">
      <c r="A5100" s="54">
        <v>5039</v>
      </c>
      <c r="B5100" s="1221">
        <f>'Revenues 9-14'!C80</f>
        <v>4205</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201584</v>
      </c>
      <c r="C5102" s="13" t="s">
        <v>653</v>
      </c>
      <c r="D5102" s="13" t="str">
        <f t="shared" si="78"/>
        <v>Error?</v>
      </c>
    </row>
    <row r="5103" spans="1:4" x14ac:dyDescent="0.2">
      <c r="A5103" s="54">
        <v>5042</v>
      </c>
      <c r="B5103" s="1221">
        <f>'Revenues 9-14'!C84</f>
        <v>199724</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199724</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11048</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0</v>
      </c>
      <c r="D5119" s="13" t="str">
        <f t="shared" ref="D5119:D5182" si="79">IF(ISBLANK(B5119),"OK",IF(A5119-B5119=0,"OK","Error?"))</f>
        <v>Error?</v>
      </c>
    </row>
    <row r="5120" spans="1:4" x14ac:dyDescent="0.2">
      <c r="A5120" s="54">
        <v>5059</v>
      </c>
      <c r="B5120" s="1221">
        <f>'Revenues 9-14'!C108</f>
        <v>36612</v>
      </c>
      <c r="C5120" s="13" t="s">
        <v>653</v>
      </c>
      <c r="D5120" s="13" t="str">
        <f t="shared" si="79"/>
        <v>Error?</v>
      </c>
    </row>
    <row r="5121" spans="1:4" x14ac:dyDescent="0.2">
      <c r="A5121" s="54">
        <v>5060</v>
      </c>
      <c r="B5121" s="1221">
        <f>'Revenues 9-14'!C109</f>
        <v>21928157</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488783</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488783</v>
      </c>
      <c r="C5125" s="13" t="s">
        <v>653</v>
      </c>
      <c r="D5125" s="13" t="str">
        <f t="shared" si="79"/>
        <v>Error?</v>
      </c>
    </row>
    <row r="5126" spans="1:4" x14ac:dyDescent="0.2">
      <c r="A5126" s="54">
        <v>5065</v>
      </c>
      <c r="B5126" s="1221">
        <f>'Revenues 9-14'!C117</f>
        <v>2073817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2073817</v>
      </c>
      <c r="C5132" s="13" t="s">
        <v>653</v>
      </c>
      <c r="D5132" s="13" t="str">
        <f t="shared" si="79"/>
        <v>Error?</v>
      </c>
    </row>
    <row r="5133" spans="1:4" x14ac:dyDescent="0.2">
      <c r="A5133" s="54">
        <v>5072</v>
      </c>
      <c r="B5133" s="1221">
        <f>'Revenues 9-14'!C124</f>
        <v>55279</v>
      </c>
      <c r="D5133" s="13" t="str">
        <f t="shared" si="79"/>
        <v>Error?</v>
      </c>
    </row>
    <row r="5134" spans="1:4" x14ac:dyDescent="0.2">
      <c r="A5134" s="54">
        <v>5073</v>
      </c>
      <c r="B5134" s="1221">
        <f>'Revenues 9-14'!C125</f>
        <v>130016</v>
      </c>
      <c r="D5134" s="13" t="str">
        <f t="shared" si="79"/>
        <v>Error?</v>
      </c>
    </row>
    <row r="5135" spans="1:4" x14ac:dyDescent="0.2">
      <c r="A5135" s="54">
        <v>5074</v>
      </c>
      <c r="B5135" s="1221">
        <f>'Revenues 9-14'!C126</f>
        <v>51214</v>
      </c>
      <c r="D5135" s="13" t="str">
        <f t="shared" si="79"/>
        <v>Error?</v>
      </c>
    </row>
    <row r="5136" spans="1:4" x14ac:dyDescent="0.2">
      <c r="A5136" s="82">
        <v>5075</v>
      </c>
      <c r="D5136" s="13" t="str">
        <f t="shared" si="79"/>
        <v>OK</v>
      </c>
    </row>
    <row r="5137" spans="1:4" x14ac:dyDescent="0.2">
      <c r="A5137" s="54">
        <v>5076</v>
      </c>
      <c r="B5137" s="1221">
        <f>'Revenues 9-14'!C127</f>
        <v>47220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283729</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22368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22368</v>
      </c>
      <c r="C5165" s="13" t="s">
        <v>653</v>
      </c>
      <c r="D5165" s="13" t="str">
        <f t="shared" si="79"/>
        <v>Error?</v>
      </c>
    </row>
    <row r="5166" spans="1:4" x14ac:dyDescent="0.2">
      <c r="A5166" s="82">
        <v>5105</v>
      </c>
      <c r="D5166" s="13" t="str">
        <f t="shared" si="79"/>
        <v>OK</v>
      </c>
    </row>
    <row r="5167" spans="1:4" x14ac:dyDescent="0.2">
      <c r="A5167" s="54">
        <v>5106</v>
      </c>
      <c r="B5167" s="1221">
        <f>'Revenues 9-14'!C145</f>
        <v>1832</v>
      </c>
      <c r="D5167" s="13" t="str">
        <f t="shared" si="79"/>
        <v>Error?</v>
      </c>
    </row>
    <row r="5168" spans="1:4" x14ac:dyDescent="0.2">
      <c r="A5168" s="54">
        <v>5107</v>
      </c>
      <c r="B5168" s="1221">
        <f>'Revenues 9-14'!C147</f>
        <v>70382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378311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2452128</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293495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28596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322091</v>
      </c>
      <c r="C5246" s="13" t="s">
        <v>653</v>
      </c>
      <c r="D5246" s="13" t="str">
        <f t="shared" si="80"/>
        <v>Error?</v>
      </c>
    </row>
    <row r="5247" spans="1:4" x14ac:dyDescent="0.2">
      <c r="A5247" s="54">
        <v>5186</v>
      </c>
      <c r="B5247" s="1221">
        <f>'Revenues 9-14'!C203</f>
        <v>519226</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519226</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892042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892042</v>
      </c>
      <c r="C5326" s="13" t="s">
        <v>653</v>
      </c>
      <c r="D5326" s="13" t="str">
        <f t="shared" si="82"/>
        <v>Error?</v>
      </c>
    </row>
    <row r="5327" spans="1:4" x14ac:dyDescent="0.2">
      <c r="A5327" s="54">
        <v>5266</v>
      </c>
      <c r="B5327" s="1221">
        <f>'Revenues 9-14'!C275</f>
        <v>25761110</v>
      </c>
      <c r="C5327" s="13" t="s">
        <v>653</v>
      </c>
      <c r="D5327" s="13" t="str">
        <f t="shared" si="82"/>
        <v>Error?</v>
      </c>
    </row>
    <row r="5328" spans="1:4" x14ac:dyDescent="0.2">
      <c r="A5328" s="54">
        <v>5267</v>
      </c>
      <c r="B5328" s="1221">
        <f>'Revenues 9-14'!D5</f>
        <v>3347873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3347873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450000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450000</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79135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123674</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202809</v>
      </c>
      <c r="C5355" s="13" t="s">
        <v>653</v>
      </c>
      <c r="D5355" s="13" t="str">
        <f t="shared" si="82"/>
        <v>Error?</v>
      </c>
    </row>
    <row r="5356" spans="1:4" x14ac:dyDescent="0.2">
      <c r="A5356" s="54">
        <v>5295</v>
      </c>
      <c r="B5356" s="1221">
        <f>'Revenues 9-14'!D109</f>
        <v>4000682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4000682</v>
      </c>
      <c r="C5508" s="13" t="s">
        <v>653</v>
      </c>
      <c r="D5508" s="13" t="str">
        <f t="shared" si="85"/>
        <v>Error?</v>
      </c>
    </row>
    <row r="5509" spans="1:4" x14ac:dyDescent="0.2">
      <c r="A5509" s="54">
        <v>5448</v>
      </c>
      <c r="B5509" s="1221">
        <f>'Revenues 9-14'!E5</f>
        <v>2046916</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2046916</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2046916</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2046916</v>
      </c>
      <c r="C5552" s="13" t="s">
        <v>653</v>
      </c>
      <c r="D5552" s="13" t="str">
        <f t="shared" si="85"/>
        <v>Error?</v>
      </c>
    </row>
    <row r="5553" spans="1:4" x14ac:dyDescent="0.2">
      <c r="A5553" s="54">
        <v>5492</v>
      </c>
      <c r="B5553" s="1221">
        <f>'Revenues 9-14'!F5</f>
        <v>855149</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855149</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60000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60000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1335</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4560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5895</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921044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9803</v>
      </c>
      <c r="D5615" s="13" t="str">
        <f t="shared" si="86"/>
        <v>Error?</v>
      </c>
    </row>
    <row r="5616" spans="1:4" x14ac:dyDescent="0.2">
      <c r="A5616" s="82">
        <v>5555</v>
      </c>
      <c r="D5616" s="13" t="str">
        <f t="shared" si="86"/>
        <v>OK</v>
      </c>
    </row>
    <row r="5617" spans="1:4" x14ac:dyDescent="0.2">
      <c r="A5617" s="54">
        <v>5556</v>
      </c>
      <c r="B5617" s="1221">
        <f>'Revenues 9-14'!F152</f>
        <v>275056</v>
      </c>
      <c r="D5617" s="13" t="str">
        <f t="shared" si="86"/>
        <v>Error?</v>
      </c>
    </row>
    <row r="5618" spans="1:4" x14ac:dyDescent="0.2">
      <c r="A5618" s="54">
        <v>5557</v>
      </c>
      <c r="B5618" s="1221">
        <f>'Revenues 9-14'!F154</f>
        <v>284859</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284859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284859</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1205903</v>
      </c>
      <c r="C5720" s="13" t="s">
        <v>653</v>
      </c>
      <c r="D5720" s="13" t="str">
        <f t="shared" si="88"/>
        <v>Error?</v>
      </c>
    </row>
    <row r="5721" spans="1:4" x14ac:dyDescent="0.2">
      <c r="A5721" s="54">
        <v>5660</v>
      </c>
      <c r="B5721" s="1221">
        <f>'Revenues 9-14'!G5</f>
        <v>145237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145237</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290474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766572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766572</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1057046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396450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396450</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396450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1057046</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396450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1591.68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258433</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258433</v>
      </c>
      <c r="D6215" s="13" t="str">
        <f t="shared" si="96"/>
        <v>Error?</v>
      </c>
      <c r="E6215" s="13" t="s">
        <v>207</v>
      </c>
    </row>
    <row r="6216" spans="1:5" x14ac:dyDescent="0.2">
      <c r="A6216">
        <v>6155</v>
      </c>
      <c r="B6216" s="1221">
        <f>'Assets-Liab 5-6'!J41</f>
        <v>258433</v>
      </c>
      <c r="D6216" s="13" t="str">
        <f t="shared" si="96"/>
        <v>Error?</v>
      </c>
      <c r="E6216" s="13" t="s">
        <v>207</v>
      </c>
    </row>
    <row r="6217" spans="1:5" x14ac:dyDescent="0.2">
      <c r="A6217">
        <v>6156</v>
      </c>
      <c r="B6217" s="1221">
        <f>'Assets-Liab 5-6'!J4</f>
        <v>258433</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722625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722625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722625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694228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694228</v>
      </c>
      <c r="D6229" s="13" t="str">
        <f t="shared" si="96"/>
        <v>Error?</v>
      </c>
      <c r="E6229" s="13" t="s">
        <v>207</v>
      </c>
    </row>
    <row r="6230" spans="1:5" x14ac:dyDescent="0.2">
      <c r="A6230">
        <v>6169</v>
      </c>
      <c r="B6230" s="1221">
        <f>'Acct Summary 7-8'!J20</f>
        <v>28397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28397</v>
      </c>
      <c r="D6263" s="13" t="str">
        <f t="shared" si="96"/>
        <v>Error?</v>
      </c>
      <c r="E6263" s="13" t="s">
        <v>207</v>
      </c>
    </row>
    <row r="6264" spans="1:5" x14ac:dyDescent="0.2">
      <c r="A6264">
        <v>6203</v>
      </c>
      <c r="B6264" s="1221">
        <f>'Acct Summary 7-8'!J79</f>
        <v>230036</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258433</v>
      </c>
      <c r="D6266" s="13" t="str">
        <f t="shared" si="96"/>
        <v>Error?</v>
      </c>
      <c r="E6266" s="13" t="s">
        <v>207</v>
      </c>
    </row>
    <row r="6267" spans="1:5" x14ac:dyDescent="0.2">
      <c r="A6267">
        <v>6206</v>
      </c>
      <c r="B6267" s="1221">
        <f>'Acct Summary 7-8'!C82</f>
        <v>310525</v>
      </c>
      <c r="D6267" s="13" t="str">
        <f t="shared" si="96"/>
        <v>Error?</v>
      </c>
      <c r="E6267" s="13" t="s">
        <v>207</v>
      </c>
    </row>
    <row r="6268" spans="1:5" x14ac:dyDescent="0.2">
      <c r="A6268">
        <v>6207</v>
      </c>
      <c r="B6268" s="1221">
        <f>'Acct Summary 7-8'!D82</f>
        <v>-75640</v>
      </c>
      <c r="D6268" s="13" t="str">
        <f t="shared" si="96"/>
        <v>Error?</v>
      </c>
      <c r="E6268" s="13" t="s">
        <v>207</v>
      </c>
    </row>
    <row r="6269" spans="1:5" x14ac:dyDescent="0.2">
      <c r="A6269">
        <v>6208</v>
      </c>
      <c r="B6269" s="1221">
        <f>'Acct Summary 7-8'!E82</f>
        <v>62311</v>
      </c>
      <c r="D6269" s="13" t="str">
        <f t="shared" si="96"/>
        <v>Error?</v>
      </c>
      <c r="E6269" s="13" t="s">
        <v>207</v>
      </c>
    </row>
    <row r="6270" spans="1:5" x14ac:dyDescent="0.2">
      <c r="A6270">
        <v>6209</v>
      </c>
      <c r="B6270" s="1221">
        <f>'Acct Summary 7-8'!F82</f>
        <v>-452031</v>
      </c>
      <c r="D6270" s="13" t="str">
        <f t="shared" si="96"/>
        <v>Error?</v>
      </c>
      <c r="E6270" s="13" t="s">
        <v>207</v>
      </c>
    </row>
    <row r="6271" spans="1:5" x14ac:dyDescent="0.2">
      <c r="A6271">
        <v>6210</v>
      </c>
      <c r="B6271" s="1221">
        <f>'Acct Summary 7-8'!G82</f>
        <v>12770</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-103550</v>
      </c>
      <c r="D6273" s="13" t="str">
        <f t="shared" si="97"/>
        <v>Error?</v>
      </c>
      <c r="E6273" s="13" t="s">
        <v>207</v>
      </c>
    </row>
    <row r="6274" spans="1:5" x14ac:dyDescent="0.2">
      <c r="A6274">
        <v>6213</v>
      </c>
      <c r="B6274" s="1221">
        <f>'Acct Summary 7-8'!J82</f>
        <v>28397</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0.37501841729607527</v>
      </c>
      <c r="D6276" s="13" t="str">
        <f t="shared" si="97"/>
        <v>Error?</v>
      </c>
      <c r="E6276" s="13" t="s">
        <v>207</v>
      </c>
    </row>
    <row r="6277" spans="1:5" x14ac:dyDescent="0.2">
      <c r="A6277">
        <v>6216</v>
      </c>
      <c r="B6277" s="1221">
        <f>'Acct Summary 7-8'!D83</f>
        <v>-0.87224253047198419</v>
      </c>
      <c r="D6277" s="13" t="str">
        <f t="shared" si="97"/>
        <v>Error?</v>
      </c>
      <c r="E6277" s="13" t="s">
        <v>207</v>
      </c>
    </row>
    <row r="6278" spans="1:5" x14ac:dyDescent="0.2">
      <c r="A6278">
        <v>6217</v>
      </c>
      <c r="B6278" s="1221">
        <f>'Acct Summary 7-8'!E83</f>
        <v>2.8211438873480224E-2</v>
      </c>
      <c r="D6278" s="13" t="str">
        <f t="shared" si="97"/>
        <v>Error?</v>
      </c>
      <c r="E6278" s="13" t="s">
        <v>207</v>
      </c>
    </row>
    <row r="6279" spans="1:5" x14ac:dyDescent="0.2">
      <c r="A6279">
        <v>6218</v>
      </c>
      <c r="B6279" s="1221">
        <f>'Acct Summary 7-8'!F83</f>
        <v>-40.606449874236432</v>
      </c>
      <c r="D6279" s="13" t="str">
        <f t="shared" si="97"/>
        <v>Error?</v>
      </c>
      <c r="E6279" s="13" t="s">
        <v>207</v>
      </c>
    </row>
    <row r="6280" spans="1:5" x14ac:dyDescent="0.2">
      <c r="A6280">
        <v>6219</v>
      </c>
      <c r="B6280" s="1221">
        <f>'Acct Summary 7-8'!G83</f>
        <v>0.15152773657668347</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-3.3133423544985142E-2</v>
      </c>
      <c r="D6282" s="13" t="str">
        <f t="shared" si="97"/>
        <v>Error?</v>
      </c>
      <c r="E6282" s="13" t="s">
        <v>207</v>
      </c>
    </row>
    <row r="6283" spans="1:5" x14ac:dyDescent="0.2">
      <c r="A6283">
        <v>6222</v>
      </c>
      <c r="B6283" s="1221">
        <f>'Acct Summary 7-8'!J83</f>
        <v>0.10988147798462271</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244222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244222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478403</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478403</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25564</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722625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11757</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1503495</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694228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722625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1300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1300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301233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301233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215485</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131696</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42694</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389875</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215485</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436049</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42694</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694228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215485</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436049</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42694</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694228</v>
      </c>
      <c r="D7224" s="13" t="str">
        <f t="shared" si="111"/>
        <v>Error?</v>
      </c>
    </row>
    <row r="7225" spans="1:4" x14ac:dyDescent="0.2">
      <c r="A7225">
        <v>7164</v>
      </c>
      <c r="B7225" s="1221">
        <f>'Expenditures 15-22'!K332</f>
        <v>28397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9554</v>
      </c>
      <c r="D7251" s="13" t="str">
        <f t="shared" si="112"/>
        <v>Error?</v>
      </c>
    </row>
    <row r="7252" spans="1:4" x14ac:dyDescent="0.2">
      <c r="A7252">
        <f t="shared" si="113"/>
        <v>7191</v>
      </c>
      <c r="B7252" s="1221">
        <f>'Expenditures 15-22'!D9</f>
        <v>2203</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1339296</v>
      </c>
      <c r="D7257" s="13" t="str">
        <f t="shared" si="112"/>
        <v>Error?</v>
      </c>
    </row>
    <row r="7258" spans="1:4" x14ac:dyDescent="0.2">
      <c r="A7258">
        <f t="shared" si="113"/>
        <v>7197</v>
      </c>
      <c r="B7258" s="1221">
        <f>'Expenditures 15-22'!D11</f>
        <v>133930</v>
      </c>
      <c r="D7258" s="13" t="str">
        <f t="shared" si="112"/>
        <v>Error?</v>
      </c>
    </row>
    <row r="7259" spans="1:4" x14ac:dyDescent="0.2">
      <c r="A7259">
        <f t="shared" si="113"/>
        <v>7198</v>
      </c>
      <c r="B7259" s="1221">
        <f>'Expenditures 15-22'!E11</f>
        <v>9627</v>
      </c>
      <c r="D7259" s="13" t="str">
        <f t="shared" si="112"/>
        <v>Error?</v>
      </c>
    </row>
    <row r="7260" spans="1:4" x14ac:dyDescent="0.2">
      <c r="A7260">
        <f t="shared" si="113"/>
        <v>7199</v>
      </c>
      <c r="B7260" s="1221">
        <f>'Expenditures 15-22'!F11</f>
        <v>19070</v>
      </c>
      <c r="D7260" s="13" t="str">
        <f t="shared" si="112"/>
        <v>Error?</v>
      </c>
    </row>
    <row r="7261" spans="1:4" x14ac:dyDescent="0.2">
      <c r="A7261">
        <f t="shared" si="113"/>
        <v>7200</v>
      </c>
      <c r="B7261" s="1221">
        <f>'Expenditures 15-22'!G11</f>
        <v>1572</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1692744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1820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1820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0</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500000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dcmitype/"/>
    <ds:schemaRef ds:uri="http://schemas.microsoft.com/sharepoint/v3"/>
    <ds:schemaRef ds:uri="http://purl.org/dc/terms/"/>
    <ds:schemaRef ds:uri="d21dc803-237d-4c68-8692-8d731fd29118"/>
    <ds:schemaRef ds:uri="4d435f69-8686-490b-bd6d-b153bf22ab50"/>
    <ds:schemaRef ds:uri="6ce3111e-7420-4802-b50a-75d4e9a0b980"/>
  </ds:schemaRefs>
</ds:datastoreItem>
</file>

<file path=customXml/itemProps2.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2017-11-28T23:21:13Z</cp:lastPrinted>
  <dcterms:created xsi:type="dcterms:W3CDTF">2003-10-29T19:06:34Z</dcterms:created>
  <dcterms:modified xsi:type="dcterms:W3CDTF">2017-12-11T14:52:53Z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